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600"/>
  </bookViews>
  <sheets>
    <sheet name="НМЦ" sheetId="1" r:id="rId1"/>
    <sheet name="Расчет дефлятора 2018-2019" sheetId="2" r:id="rId2"/>
  </sheets>
  <externalReferences>
    <externalReference r:id="rId3"/>
  </externalReferences>
  <definedNames>
    <definedName name="инд_авт_надзор" localSheetId="1">#REF!</definedName>
    <definedName name="инд_авт_надзор">#REF!</definedName>
    <definedName name="инд_оборуд" localSheetId="1">#REF!</definedName>
    <definedName name="инд_оборуд">#REF!</definedName>
    <definedName name="инд_пересчета" localSheetId="1">#REF!</definedName>
    <definedName name="инд_пересчета">#REF!</definedName>
    <definedName name="мин_зар" localSheetId="1">#REF!</definedName>
    <definedName name="мин_зар">#REF!</definedName>
    <definedName name="_xlnm.Print_Area" localSheetId="0">НМЦ!$A$1:$I$95</definedName>
    <definedName name="_xlnm.Print_Area" localSheetId="1">'Расчет дефлятора 2018-2019'!$A$34:$H$65</definedName>
    <definedName name="последний" localSheetId="1">#REF!</definedName>
    <definedName name="последний">#REF!</definedName>
    <definedName name="ПОСЛЕКОРРЕК" localSheetId="1">#REF!</definedName>
    <definedName name="ПОСЛЕКОРРЕК">#REF!</definedName>
    <definedName name="пром" localSheetId="1">#REF!</definedName>
    <definedName name="пром">#REF!</definedName>
  </definedNames>
  <calcPr calcId="144525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1" i="1" l="1"/>
  <c r="H58" i="1"/>
  <c r="G52" i="1" l="1"/>
  <c r="F23" i="1" l="1"/>
  <c r="I17" i="1" l="1"/>
  <c r="G23" i="1"/>
  <c r="E23" i="1"/>
  <c r="I23" i="1" l="1"/>
  <c r="H51" i="1"/>
  <c r="H49" i="1"/>
  <c r="H50" i="1" s="1"/>
  <c r="G51" i="1"/>
  <c r="G49" i="1"/>
  <c r="G50" i="1" s="1"/>
  <c r="G64" i="1" s="1"/>
  <c r="G67" i="1" s="1"/>
  <c r="G68" i="1" s="1"/>
  <c r="F35" i="1"/>
  <c r="F49" i="1" s="1"/>
  <c r="I38" i="1"/>
  <c r="F50" i="1" l="1"/>
  <c r="F64" i="1" s="1"/>
  <c r="F30" i="1"/>
  <c r="F31" i="1" l="1"/>
  <c r="F36" i="1"/>
  <c r="F67" i="1"/>
  <c r="F68" i="1" s="1"/>
  <c r="E30" i="1"/>
  <c r="E29" i="1"/>
  <c r="F52" i="1" l="1"/>
  <c r="I29" i="1"/>
  <c r="E35" i="1"/>
  <c r="I30" i="1"/>
  <c r="E49" i="1" l="1"/>
  <c r="E50" i="1" s="1"/>
  <c r="G27" i="1"/>
  <c r="F27" i="1"/>
  <c r="F33" i="1" s="1"/>
  <c r="I16" i="1"/>
  <c r="E64" i="1" l="1"/>
  <c r="I50" i="1"/>
  <c r="E67" i="1"/>
  <c r="H60" i="1"/>
  <c r="H59" i="1"/>
  <c r="H62" i="1"/>
  <c r="E68" i="1" l="1"/>
  <c r="I62" i="1"/>
  <c r="I60" i="1"/>
  <c r="I44" i="1"/>
  <c r="I59" i="1" l="1"/>
  <c r="B58" i="1"/>
  <c r="B59" i="1" s="1"/>
  <c r="H40" i="1"/>
  <c r="I39" i="1"/>
  <c r="H46" i="1"/>
  <c r="I45" i="1"/>
  <c r="E26" i="1"/>
  <c r="I25" i="1"/>
  <c r="E27" i="1" l="1"/>
  <c r="E36" i="1"/>
  <c r="E52" i="1" s="1"/>
  <c r="I46" i="1"/>
  <c r="I43" i="1"/>
  <c r="I26" i="1"/>
  <c r="F18" i="1"/>
  <c r="G18" i="1"/>
  <c r="H18" i="1"/>
  <c r="E18" i="1"/>
  <c r="F21" i="1"/>
  <c r="I36" i="1" l="1"/>
  <c r="E51" i="1"/>
  <c r="I51" i="1" s="1"/>
  <c r="F32" i="1"/>
  <c r="F40" i="1" s="1"/>
  <c r="F41" i="1" s="1"/>
  <c r="L56" i="2"/>
  <c r="C53" i="2"/>
  <c r="C54" i="2" s="1"/>
  <c r="C55" i="2" s="1"/>
  <c r="K52" i="2"/>
  <c r="K54" i="2" s="1"/>
  <c r="K55" i="2" s="1"/>
  <c r="K56" i="2" s="1"/>
  <c r="E52" i="2"/>
  <c r="D52" i="2"/>
  <c r="G50" i="2"/>
  <c r="F47" i="2"/>
  <c r="L41" i="2"/>
  <c r="C38" i="2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A38" i="2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K37" i="2"/>
  <c r="K39" i="2" s="1"/>
  <c r="K40" i="2" s="1"/>
  <c r="K41" i="2" s="1"/>
  <c r="E37" i="2"/>
  <c r="D37" i="2"/>
  <c r="D44" i="2" s="1"/>
  <c r="F47" i="1" l="1"/>
  <c r="F54" i="1" s="1"/>
  <c r="F65" i="1" s="1"/>
  <c r="F69" i="1" s="1"/>
  <c r="F70" i="1" s="1"/>
  <c r="D53" i="2"/>
  <c r="D54" i="2" s="1"/>
  <c r="E53" i="2"/>
  <c r="E54" i="2" s="1"/>
  <c r="C56" i="2"/>
  <c r="C57" i="2" s="1"/>
  <c r="C58" i="2" s="1"/>
  <c r="C59" i="2" s="1"/>
  <c r="C60" i="2" s="1"/>
  <c r="C61" i="2" s="1"/>
  <c r="C62" i="2" s="1"/>
  <c r="C63" i="2" s="1"/>
  <c r="C64" i="2" s="1"/>
  <c r="D45" i="2"/>
  <c r="D46" i="2" s="1"/>
  <c r="D47" i="2" s="1"/>
  <c r="C50" i="2"/>
  <c r="E44" i="2"/>
  <c r="E45" i="2" s="1"/>
  <c r="E46" i="2" s="1"/>
  <c r="E47" i="2" s="1"/>
  <c r="E48" i="2" s="1"/>
  <c r="F56" i="1" l="1"/>
  <c r="F63" i="1" s="1"/>
  <c r="F71" i="1" s="1"/>
  <c r="D65" i="2"/>
  <c r="H53" i="2" s="1"/>
  <c r="E55" i="2"/>
  <c r="C65" i="2"/>
  <c r="E49" i="2"/>
  <c r="D50" i="2"/>
  <c r="H47" i="2" s="1"/>
  <c r="F72" i="1" l="1"/>
  <c r="E56" i="2"/>
  <c r="E57" i="2" s="1"/>
  <c r="E58" i="2" s="1"/>
  <c r="E59" i="2" s="1"/>
  <c r="E60" i="2" s="1"/>
  <c r="E50" i="2"/>
  <c r="H50" i="2" s="1"/>
  <c r="E65" i="2" l="1"/>
  <c r="E66" i="2"/>
  <c r="H60" i="2" l="1"/>
  <c r="I37" i="1" l="1"/>
  <c r="G21" i="1"/>
  <c r="H21" i="1"/>
  <c r="E21" i="1"/>
  <c r="I20" i="1"/>
  <c r="E31" i="1" l="1"/>
  <c r="I27" i="1"/>
  <c r="H41" i="1"/>
  <c r="H52" i="1" s="1"/>
  <c r="G33" i="1"/>
  <c r="G41" i="1" s="1"/>
  <c r="I18" i="1"/>
  <c r="I21" i="1"/>
  <c r="H54" i="1" l="1"/>
  <c r="H65" i="1" s="1"/>
  <c r="I52" i="1"/>
  <c r="I49" i="1"/>
  <c r="E33" i="1"/>
  <c r="G47" i="1"/>
  <c r="G54" i="1" s="1"/>
  <c r="H47" i="1"/>
  <c r="E32" i="1"/>
  <c r="I31" i="1"/>
  <c r="G57" i="1" l="1"/>
  <c r="I57" i="1" s="1"/>
  <c r="G65" i="1"/>
  <c r="G69" i="1" s="1"/>
  <c r="G70" i="1" s="1"/>
  <c r="H63" i="1"/>
  <c r="G63" i="1"/>
  <c r="G71" i="1" s="1"/>
  <c r="I58" i="1"/>
  <c r="I32" i="1"/>
  <c r="H71" i="1" l="1"/>
  <c r="H72" i="1" s="1"/>
  <c r="I61" i="1"/>
  <c r="I33" i="1"/>
  <c r="H69" i="1" l="1"/>
  <c r="H67" i="1"/>
  <c r="I67" i="1" s="1"/>
  <c r="I64" i="1"/>
  <c r="G72" i="1"/>
  <c r="E40" i="1"/>
  <c r="I35" i="1"/>
  <c r="I40" i="1" l="1"/>
  <c r="H68" i="1"/>
  <c r="I68" i="1" s="1"/>
  <c r="H70" i="1"/>
  <c r="E41" i="1"/>
  <c r="E54" i="1" s="1"/>
  <c r="E65" i="1" s="1"/>
  <c r="E69" i="1" l="1"/>
  <c r="I65" i="1"/>
  <c r="I41" i="1"/>
  <c r="E47" i="1"/>
  <c r="E70" i="1" l="1"/>
  <c r="I70" i="1" s="1"/>
  <c r="I69" i="1"/>
  <c r="I47" i="1"/>
  <c r="E56" i="1" l="1"/>
  <c r="I53" i="1"/>
  <c r="I54" i="1" l="1"/>
  <c r="G60" i="2"/>
  <c r="E63" i="1" l="1"/>
  <c r="I56" i="1"/>
  <c r="E71" i="1" l="1"/>
  <c r="E72" i="1" s="1"/>
  <c r="I63" i="1"/>
  <c r="I71" i="1" l="1"/>
  <c r="I72" i="1"/>
  <c r="F53" i="2" l="1"/>
</calcChain>
</file>

<file path=xl/sharedStrings.xml><?xml version="1.0" encoding="utf-8"?>
<sst xmlns="http://schemas.openxmlformats.org/spreadsheetml/2006/main" count="168" uniqueCount="137">
  <si>
    <t xml:space="preserve">общая сметная стоимость </t>
  </si>
  <si>
    <t>Глава 2 . Основные объекты строительства</t>
  </si>
  <si>
    <t>Глава 6. Наружные сети, канализация, сооружения водо-, тепло-, газо-снабжения</t>
  </si>
  <si>
    <t>Итого по главе 6:</t>
  </si>
  <si>
    <t>Итого по главе 9:</t>
  </si>
  <si>
    <t>Итого по сметному расчету в ценах по состоянию на 01.01.2000г.:</t>
  </si>
  <si>
    <t>НДС 18%</t>
  </si>
  <si>
    <t>Всего с учетом НДС:</t>
  </si>
  <si>
    <t>Всего стоимость работ:</t>
  </si>
  <si>
    <t>781 951,87</t>
  </si>
  <si>
    <t xml:space="preserve">Исходя из объемов финансирования объекта, </t>
  </si>
  <si>
    <t>установлен коэффициент снижения сметной стоимости строительства</t>
  </si>
  <si>
    <t>Всего с учетом коэффициента снижения сметной стоимости строительства:</t>
  </si>
  <si>
    <t>666 478,22</t>
  </si>
  <si>
    <t>14 456,00</t>
  </si>
  <si>
    <t>8 188,00</t>
  </si>
  <si>
    <t>689 122,22</t>
  </si>
  <si>
    <t xml:space="preserve">Поправочный понижающий коэффициент, </t>
  </si>
  <si>
    <t>рассчитанный по результатам аукциона К</t>
  </si>
  <si>
    <t>Цена контракта с учетом поправочного коэффициента К</t>
  </si>
  <si>
    <t>Налоги и обязательные платежи</t>
  </si>
  <si>
    <t>МДС 81-35.2004 п.4.100</t>
  </si>
  <si>
    <t>Итого по главам 1- 9:</t>
  </si>
  <si>
    <t>Непредвиденные затраты</t>
  </si>
  <si>
    <t>МДС 81-35.2004 п.4.96</t>
  </si>
  <si>
    <t>№ п/п</t>
  </si>
  <si>
    <t>Периоды</t>
  </si>
  <si>
    <t>индексы цен производителей нарастающим итогом</t>
  </si>
  <si>
    <t>цена строительства, тыс. руб.</t>
  </si>
  <si>
    <t>по календарным периодам</t>
  </si>
  <si>
    <t xml:space="preserve">по расчетным периодам </t>
  </si>
  <si>
    <t>в уровне на дату проведения аукциона</t>
  </si>
  <si>
    <t>начальная (максимальная) цена контракта</t>
  </si>
  <si>
    <t>индекс цен производителей</t>
  </si>
  <si>
    <t>2018 год</t>
  </si>
  <si>
    <t>Месячная константа индексов цен</t>
  </si>
  <si>
    <t>январь</t>
  </si>
  <si>
    <t>февраль</t>
  </si>
  <si>
    <t xml:space="preserve">март </t>
  </si>
  <si>
    <t>апрель</t>
  </si>
  <si>
    <t>май</t>
  </si>
  <si>
    <t xml:space="preserve">июнь </t>
  </si>
  <si>
    <t xml:space="preserve">июль </t>
  </si>
  <si>
    <t>август</t>
  </si>
  <si>
    <t>сентябрь</t>
  </si>
  <si>
    <t xml:space="preserve">декабрь </t>
  </si>
  <si>
    <t>среднегодовой индекс 2017</t>
  </si>
  <si>
    <t>2019 год</t>
  </si>
  <si>
    <t xml:space="preserve">май </t>
  </si>
  <si>
    <t>июль</t>
  </si>
  <si>
    <r>
      <t xml:space="preserve">август
</t>
    </r>
    <r>
      <rPr>
        <b/>
        <sz val="10"/>
        <color rgb="FF000000"/>
        <rFont val="Times New Roman"/>
        <family val="1"/>
        <charset val="204"/>
      </rPr>
      <t xml:space="preserve">Окончание строительства </t>
    </r>
  </si>
  <si>
    <t>октябрь</t>
  </si>
  <si>
    <t>ноябрь</t>
  </si>
  <si>
    <t>Средний индекс за 2 года</t>
  </si>
  <si>
    <t xml:space="preserve">октябрь </t>
  </si>
  <si>
    <t xml:space="preserve">ноябрь </t>
  </si>
  <si>
    <r>
      <t xml:space="preserve">март 
</t>
    </r>
    <r>
      <rPr>
        <b/>
        <sz val="10"/>
        <color rgb="FF000000"/>
        <rFont val="Times New Roman"/>
        <family val="1"/>
        <charset val="204"/>
      </rPr>
      <t xml:space="preserve">Начало строительства </t>
    </r>
  </si>
  <si>
    <r>
      <t xml:space="preserve">февраль
</t>
    </r>
    <r>
      <rPr>
        <b/>
        <sz val="10"/>
        <color rgb="FF000000"/>
        <rFont val="Times New Roman"/>
        <family val="1"/>
        <charset val="204"/>
      </rPr>
      <t>Проведение аукциона</t>
    </r>
  </si>
  <si>
    <t>среднегодовой индекс 2019</t>
  </si>
  <si>
    <t>СВОДНЫЙ СМЕТНЫЙ РАСЧЕТ СТОИМОСТИ СТРОИТЕЛЬСТВА</t>
  </si>
  <si>
    <t>строительных работ</t>
  </si>
  <si>
    <t>монтажных работ</t>
  </si>
  <si>
    <t>оборудова-ния, мебели и инвентаря</t>
  </si>
  <si>
    <t>прочих затрат</t>
  </si>
  <si>
    <t>Сметная стоимость, тыс. руб.</t>
  </si>
  <si>
    <t>Наименование глав, объектов, работ и затрат</t>
  </si>
  <si>
    <t>№ сметных расчетов и смет, обосно-вание</t>
  </si>
  <si>
    <t>Итого по главе 1:</t>
  </si>
  <si>
    <t>02-01</t>
  </si>
  <si>
    <t>06-01</t>
  </si>
  <si>
    <t xml:space="preserve">Наружный водопровод </t>
  </si>
  <si>
    <t>Глава 7. Благоустройство и озеленение территории</t>
  </si>
  <si>
    <t>Итого по главе 7:</t>
  </si>
  <si>
    <t>Итого по главам 1- 7:</t>
  </si>
  <si>
    <t xml:space="preserve">Инженерное обследование строительных конструкций </t>
  </si>
  <si>
    <t>Главный инженер проекта</t>
  </si>
  <si>
    <t>(подпись, Ф.И.О.)</t>
  </si>
  <si>
    <t>Заказчик</t>
  </si>
  <si>
    <t>Руководитель проектной организации</t>
  </si>
  <si>
    <t>Составлен(а) в ценах на 01.01.2000 г. с пересчетом в цены III кв. 2019 г.</t>
  </si>
  <si>
    <t>Пересчет стоимости строительства в цены III кв. 2019</t>
  </si>
  <si>
    <t>Итого в ценах III кв. 2019:</t>
  </si>
  <si>
    <t>Индекс изменения сметной стоимости на строительно-монтажные работы
(k=8,37*1,003)</t>
  </si>
  <si>
    <t>Индекс изменения сметной стоимости на оборудование
(k=4,03)</t>
  </si>
  <si>
    <t>Индекс изменения сметной стоимости на пусконаладочные работы
(k=16,34*1,003)</t>
  </si>
  <si>
    <t>Стоимость разработки проектной документации</t>
  </si>
  <si>
    <t>Инженерное обследование строительных конструкций К=4,29)</t>
  </si>
  <si>
    <t>Проектные работы (К=4,21)</t>
  </si>
  <si>
    <t>Прочие работы (Размещение на полигоне ТБО) К=10,64</t>
  </si>
  <si>
    <t>Итого по главе 2:</t>
  </si>
  <si>
    <t>Итого по главе 5:</t>
  </si>
  <si>
    <t>Итого по главам 1- 5:</t>
  </si>
  <si>
    <t>Глава 6. Временные здания и сооружения</t>
  </si>
  <si>
    <t>Итого по главам 1- 6:</t>
  </si>
  <si>
    <t>Глава 7. Прочие работы и затраты</t>
  </si>
  <si>
    <t>Государственная экспертиза (К=5,29)</t>
  </si>
  <si>
    <t>НДС 20%</t>
  </si>
  <si>
    <t>Глава 9. Проектные и изыскательские работы, авторский надзор</t>
  </si>
  <si>
    <t>Глава 5. Благоустройство и озеленение территории</t>
  </si>
  <si>
    <t>05-01</t>
  </si>
  <si>
    <t>Расчет стоимости утилизации отходов</t>
  </si>
  <si>
    <t>Смета на инженерное обследование строительных конструкций</t>
  </si>
  <si>
    <t>Смета на проектные работы</t>
  </si>
  <si>
    <t xml:space="preserve">Государственная экспертиза </t>
  </si>
  <si>
    <t>07-01</t>
  </si>
  <si>
    <t>Письма Минстроя Рссии №37341-ДВ/09 от 04.10.2019, №38021-ЮГ/09 от 09.10.2019</t>
  </si>
  <si>
    <t>Постановление №145</t>
  </si>
  <si>
    <t>ГСНр81-05-02-2001 табл. 2, п. 1.4, табл.3 п.11в</t>
  </si>
  <si>
    <t xml:space="preserve">ГСНр81-05-01-2001, табл. 1, п.1.2, табл. 2 </t>
  </si>
  <si>
    <t>Чупров В.В.</t>
  </si>
  <si>
    <t>директор МАУК "ПМЦКиД" Зуева О.А.</t>
  </si>
  <si>
    <t>Здание дома культуры. 1 этап</t>
  </si>
  <si>
    <t>Здание дома культуры. 2 этап</t>
  </si>
  <si>
    <t>02-02</t>
  </si>
  <si>
    <t>Непредвиденные затраты - 2%. 1 этап</t>
  </si>
  <si>
    <t>Непредвиденные затраты - 2%. 2 этап</t>
  </si>
  <si>
    <t>Размещение строительных отходов на полигоне ТБО. 1 этап</t>
  </si>
  <si>
    <t>Размещение строительных отходов на полигоне ТБО. 2 этап</t>
  </si>
  <si>
    <t>ВСЕГО по сводному сметному расчету с НДС</t>
  </si>
  <si>
    <t>1 ЭТАП:</t>
  </si>
  <si>
    <t>2 ЭТАП</t>
  </si>
  <si>
    <t>ИТОГО ПО 1 ЭТАПУ С НДС:</t>
  </si>
  <si>
    <t>ИТОГО ПО 2 ЭТАПУ С НДС:</t>
  </si>
  <si>
    <t>Итого по 1 этапу в ценах по состоянию на 01.01.2000г.:</t>
  </si>
  <si>
    <t>Итого по 2 этапу в ценах по состоянию на 01.01.2000г.:</t>
  </si>
  <si>
    <t>Средства на возведение, разборку временных зданий, сооружений 1,2*1,2=1,44 %. 1 этап</t>
  </si>
  <si>
    <t>Средства на возведение, разборку временных зданий, сооружений 1,2*1,2=1,44 %. 2 этап</t>
  </si>
  <si>
    <t>Благоустройство. 2 этап</t>
  </si>
  <si>
    <t>Пусконаладочные работы. 2 этап</t>
  </si>
  <si>
    <t>Возмещение дополнительных затрат при производстве строительно-монтажных работ в зимнее время 2,07*1,1=2,277 %. 1 этап</t>
  </si>
  <si>
    <t>Возмещение дополнительных затрат при производстве строительно-монтажных работ в зимнее время 2,07*1,1=2,277 %. 2 этап</t>
  </si>
  <si>
    <t>Непредвиденные затраты - 2% (от суммы заложенной в проекте на 2 этап)</t>
  </si>
  <si>
    <t>ПРИЛОЖЕНИЕ № 1 к контракту № _____________________</t>
  </si>
  <si>
    <r>
      <t>Капитальный ремонт помещений здания МАУК "ПМЦКиД" по адресу :                                                                                                           Республика Коми, Прилузский район, с.Объячево, ул.Мира, д.81 (</t>
    </r>
    <r>
      <rPr>
        <sz val="11"/>
        <color rgb="FFFF0000"/>
        <rFont val="Calibri"/>
        <family val="2"/>
        <charset val="204"/>
        <scheme val="minor"/>
      </rPr>
      <t>2 этап</t>
    </r>
    <r>
      <rPr>
        <sz val="11"/>
        <color theme="1"/>
        <rFont val="Calibri"/>
        <family val="2"/>
        <charset val="204"/>
        <scheme val="minor"/>
      </rPr>
      <t>)</t>
    </r>
  </si>
  <si>
    <t>Подрядчик</t>
  </si>
  <si>
    <t>Поправочный коэффициент, расчитанный по результатам электронного аукциона К=_______</t>
  </si>
  <si>
    <t>ВСЕГО С ПРИМЕНЕНИЕМ ПОПРАВОЧНОГО КОЭФФИЦИЕНТА К=_______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</si>
</sst>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#,##0.000"/>
    <numFmt numFmtId="166" formatCode="General;\-General;"/>
    <numFmt numFmtId="167" formatCode="General;\-General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Verdana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i/>
      <sz val="8"/>
      <name val="Verdana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sz val="11"/>
      <color theme="1"/>
      <name val="Times New Roman"/>
      <family val="1"/>
      <charset val="204"/>
    </font>
    <font>
      <b/>
      <sz val="8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24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49" fontId="0" fillId="0" borderId="0" xfId="0" applyNumberFormat="1"/>
    <xf numFmtId="49" fontId="3" fillId="0" borderId="8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top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0" fillId="3" borderId="0" xfId="0" applyFill="1"/>
    <xf numFmtId="0" fontId="8" fillId="3" borderId="0" xfId="0" applyFont="1" applyFill="1" applyBorder="1" applyAlignment="1">
      <alignment vertical="top" wrapText="1"/>
    </xf>
    <xf numFmtId="0" fontId="8" fillId="3" borderId="6" xfId="0" applyFont="1" applyFill="1" applyBorder="1" applyAlignment="1">
      <alignment vertical="top" wrapText="1"/>
    </xf>
    <xf numFmtId="0" fontId="9" fillId="0" borderId="0" xfId="1" applyAlignment="1" applyProtection="1">
      <alignment vertical="top" wrapText="1"/>
      <protection locked="0"/>
    </xf>
    <xf numFmtId="0" fontId="9" fillId="0" borderId="0" xfId="1" applyAlignment="1" applyProtection="1">
      <alignment vertical="center" wrapText="1"/>
      <protection locked="0"/>
    </xf>
    <xf numFmtId="0" fontId="10" fillId="0" borderId="4" xfId="1" applyFont="1" applyBorder="1" applyAlignment="1" applyProtection="1">
      <alignment horizontal="center" vertical="center" wrapText="1"/>
      <protection locked="0"/>
    </xf>
    <xf numFmtId="0" fontId="10" fillId="4" borderId="2" xfId="1" applyFont="1" applyFill="1" applyBorder="1" applyAlignment="1" applyProtection="1">
      <alignment horizontal="center" vertical="top" wrapText="1"/>
      <protection locked="0"/>
    </xf>
    <xf numFmtId="0" fontId="11" fillId="4" borderId="4" xfId="1" applyFont="1" applyFill="1" applyBorder="1" applyAlignment="1" applyProtection="1">
      <alignment horizontal="center" vertical="top" wrapText="1"/>
      <protection locked="0"/>
    </xf>
    <xf numFmtId="0" fontId="10" fillId="4" borderId="4" xfId="1" applyFont="1" applyFill="1" applyBorder="1" applyAlignment="1" applyProtection="1">
      <alignment horizontal="center" vertical="top" wrapText="1"/>
      <protection locked="0"/>
    </xf>
    <xf numFmtId="0" fontId="10" fillId="5" borderId="13" xfId="1" applyFont="1" applyFill="1" applyBorder="1" applyAlignment="1" applyProtection="1">
      <alignment horizontal="right" vertical="center" wrapText="1"/>
      <protection locked="0"/>
    </xf>
    <xf numFmtId="0" fontId="11" fillId="5" borderId="3" xfId="1" applyFont="1" applyFill="1" applyBorder="1" applyAlignment="1" applyProtection="1">
      <alignment horizontal="center" vertical="top" wrapText="1"/>
      <protection locked="0"/>
    </xf>
    <xf numFmtId="164" fontId="12" fillId="5" borderId="3" xfId="1" applyNumberFormat="1" applyFont="1" applyFill="1" applyBorder="1" applyAlignment="1" applyProtection="1">
      <alignment horizontal="center" vertical="top" wrapText="1"/>
      <protection locked="0"/>
    </xf>
    <xf numFmtId="0" fontId="10" fillId="5" borderId="3" xfId="1" applyFont="1" applyFill="1" applyBorder="1" applyAlignment="1" applyProtection="1">
      <alignment horizontal="right" vertical="top" wrapText="1"/>
      <protection locked="0"/>
    </xf>
    <xf numFmtId="0" fontId="10" fillId="5" borderId="13" xfId="1" applyFont="1" applyFill="1" applyBorder="1" applyAlignment="1" applyProtection="1">
      <alignment vertical="center" wrapText="1"/>
      <protection locked="0"/>
    </xf>
    <xf numFmtId="0" fontId="10" fillId="5" borderId="3" xfId="1" applyFont="1" applyFill="1" applyBorder="1" applyAlignment="1" applyProtection="1">
      <alignment horizontal="center" vertical="top" wrapText="1"/>
      <protection locked="0"/>
    </xf>
    <xf numFmtId="164" fontId="7" fillId="0" borderId="3" xfId="1" applyNumberFormat="1" applyFont="1" applyBorder="1" applyAlignment="1" applyProtection="1">
      <alignment horizontal="center" vertical="top" wrapText="1"/>
      <protection locked="0"/>
    </xf>
    <xf numFmtId="164" fontId="7" fillId="0" borderId="3" xfId="1" applyNumberFormat="1" applyFont="1" applyFill="1" applyBorder="1" applyAlignment="1" applyProtection="1">
      <alignment horizontal="center" vertical="top" wrapText="1"/>
      <protection locked="0"/>
    </xf>
    <xf numFmtId="0" fontId="10" fillId="0" borderId="3" xfId="1" applyFont="1" applyFill="1" applyBorder="1" applyAlignment="1" applyProtection="1">
      <alignment horizontal="center" vertical="top" wrapText="1"/>
      <protection locked="0"/>
    </xf>
    <xf numFmtId="0" fontId="13" fillId="0" borderId="3" xfId="1" applyFont="1" applyFill="1" applyBorder="1" applyAlignment="1" applyProtection="1">
      <alignment vertical="top" wrapText="1"/>
      <protection locked="0"/>
    </xf>
    <xf numFmtId="0" fontId="7" fillId="0" borderId="3" xfId="1" applyFont="1" applyFill="1" applyBorder="1" applyAlignment="1" applyProtection="1">
      <alignment horizontal="right" vertical="top" wrapText="1"/>
      <protection locked="0"/>
    </xf>
    <xf numFmtId="0" fontId="10" fillId="0" borderId="3" xfId="1" applyFont="1" applyFill="1" applyBorder="1" applyAlignment="1" applyProtection="1">
      <alignment horizontal="right" vertical="top" wrapText="1"/>
      <protection locked="0"/>
    </xf>
    <xf numFmtId="0" fontId="9" fillId="4" borderId="0" xfId="1" applyFill="1" applyAlignment="1" applyProtection="1">
      <alignment vertical="top" wrapText="1"/>
      <protection locked="0"/>
    </xf>
    <xf numFmtId="0" fontId="7" fillId="5" borderId="13" xfId="1" applyFont="1" applyFill="1" applyBorder="1" applyAlignment="1" applyProtection="1">
      <alignment horizontal="right" vertical="top" wrapText="1"/>
      <protection locked="0"/>
    </xf>
    <xf numFmtId="0" fontId="10" fillId="5" borderId="13" xfId="1" applyFont="1" applyFill="1" applyBorder="1" applyAlignment="1" applyProtection="1">
      <alignment horizontal="right" vertical="top" wrapText="1"/>
      <protection locked="0"/>
    </xf>
    <xf numFmtId="0" fontId="12" fillId="5" borderId="3" xfId="1" applyFont="1" applyFill="1" applyBorder="1" applyAlignment="1" applyProtection="1">
      <alignment horizontal="right" vertical="top" wrapText="1"/>
      <protection locked="0"/>
    </xf>
    <xf numFmtId="0" fontId="7" fillId="5" borderId="3" xfId="1" applyFont="1" applyFill="1" applyBorder="1" applyAlignment="1" applyProtection="1">
      <alignment horizontal="right" vertical="top" wrapText="1"/>
      <protection locked="0"/>
    </xf>
    <xf numFmtId="0" fontId="10" fillId="0" borderId="13" xfId="1" applyFont="1" applyFill="1" applyBorder="1" applyAlignment="1" applyProtection="1">
      <alignment vertical="center" wrapText="1"/>
      <protection locked="0"/>
    </xf>
    <xf numFmtId="164" fontId="7" fillId="6" borderId="3" xfId="1" applyNumberFormat="1" applyFont="1" applyFill="1" applyBorder="1" applyAlignment="1" applyProtection="1">
      <alignment horizontal="center" vertical="top" wrapText="1"/>
      <protection locked="0"/>
    </xf>
    <xf numFmtId="0" fontId="12" fillId="0" borderId="3" xfId="1" applyFont="1" applyFill="1" applyBorder="1" applyAlignment="1" applyProtection="1">
      <alignment horizontal="right" vertical="top" wrapText="1"/>
      <protection locked="0"/>
    </xf>
    <xf numFmtId="0" fontId="10" fillId="5" borderId="3" xfId="1" applyFont="1" applyFill="1" applyBorder="1" applyAlignment="1" applyProtection="1">
      <alignment horizontal="center" vertical="center" wrapText="1"/>
      <protection locked="0"/>
    </xf>
    <xf numFmtId="164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164" fontId="7" fillId="6" borderId="3" xfId="1" applyNumberFormat="1" applyFont="1" applyFill="1" applyBorder="1" applyAlignment="1" applyProtection="1">
      <alignment horizontal="center" vertical="center" wrapText="1"/>
      <protection locked="0"/>
    </xf>
    <xf numFmtId="4" fontId="7" fillId="0" borderId="3" xfId="1" applyNumberFormat="1" applyFont="1" applyFill="1" applyBorder="1" applyAlignment="1" applyProtection="1">
      <alignment horizontal="right" vertical="center" wrapText="1"/>
      <protection locked="0"/>
    </xf>
    <xf numFmtId="0" fontId="7" fillId="0" borderId="3" xfId="1" applyFont="1" applyFill="1" applyBorder="1" applyAlignment="1" applyProtection="1">
      <alignment horizontal="right" vertical="center" wrapText="1"/>
      <protection locked="0"/>
    </xf>
    <xf numFmtId="164" fontId="7" fillId="0" borderId="3" xfId="1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1" applyFill="1" applyAlignment="1" applyProtection="1">
      <alignment vertical="top" wrapText="1"/>
      <protection locked="0"/>
    </xf>
    <xf numFmtId="164" fontId="12" fillId="0" borderId="3" xfId="1" applyNumberFormat="1" applyFont="1" applyFill="1" applyBorder="1" applyAlignment="1" applyProtection="1">
      <alignment horizontal="center" vertical="center" wrapText="1"/>
      <protection locked="0"/>
    </xf>
    <xf numFmtId="164" fontId="12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10" fillId="5" borderId="3" xfId="1" applyFont="1" applyFill="1" applyBorder="1" applyAlignment="1" applyProtection="1">
      <alignment horizontal="right" vertical="center" wrapText="1"/>
      <protection locked="0"/>
    </xf>
    <xf numFmtId="165" fontId="12" fillId="0" borderId="3" xfId="1" applyNumberFormat="1" applyFont="1" applyFill="1" applyBorder="1" applyAlignment="1" applyProtection="1">
      <alignment horizontal="right" vertical="center" wrapText="1"/>
      <protection locked="0"/>
    </xf>
    <xf numFmtId="164" fontId="10" fillId="5" borderId="3" xfId="1" applyNumberFormat="1" applyFont="1" applyFill="1" applyBorder="1" applyAlignment="1" applyProtection="1">
      <alignment horizontal="right" vertical="center" wrapText="1"/>
      <protection locked="0"/>
    </xf>
    <xf numFmtId="0" fontId="7" fillId="0" borderId="3" xfId="1" applyFont="1" applyBorder="1" applyAlignment="1" applyProtection="1">
      <alignment horizontal="center" vertical="top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164" fontId="12" fillId="0" borderId="3" xfId="1" applyNumberFormat="1" applyFont="1" applyFill="1" applyBorder="1" applyAlignment="1" applyProtection="1">
      <alignment horizontal="right" vertical="center" wrapText="1"/>
      <protection locked="0"/>
    </xf>
    <xf numFmtId="0" fontId="13" fillId="5" borderId="3" xfId="1" applyFont="1" applyFill="1" applyBorder="1" applyAlignment="1" applyProtection="1">
      <alignment vertical="top" wrapText="1"/>
      <protection locked="0"/>
    </xf>
    <xf numFmtId="0" fontId="13" fillId="5" borderId="13" xfId="1" applyFont="1" applyFill="1" applyBorder="1" applyAlignment="1" applyProtection="1">
      <alignment wrapText="1"/>
      <protection locked="0"/>
    </xf>
    <xf numFmtId="0" fontId="10" fillId="5" borderId="3" xfId="1" applyFont="1" applyFill="1" applyBorder="1" applyAlignment="1" applyProtection="1">
      <alignment vertical="top" wrapText="1"/>
      <protection locked="0"/>
    </xf>
    <xf numFmtId="0" fontId="13" fillId="0" borderId="3" xfId="1" applyFont="1" applyBorder="1" applyAlignment="1" applyProtection="1">
      <alignment vertical="top" wrapText="1"/>
      <protection locked="0"/>
    </xf>
    <xf numFmtId="0" fontId="13" fillId="6" borderId="3" xfId="1" applyFont="1" applyFill="1" applyBorder="1" applyAlignment="1" applyProtection="1">
      <alignment wrapText="1"/>
      <protection locked="0"/>
    </xf>
    <xf numFmtId="164" fontId="12" fillId="0" borderId="3" xfId="1" applyNumberFormat="1" applyFont="1" applyFill="1" applyBorder="1" applyAlignment="1" applyProtection="1">
      <alignment horizontal="center" vertical="top" wrapText="1"/>
      <protection locked="0"/>
    </xf>
    <xf numFmtId="0" fontId="13" fillId="5" borderId="3" xfId="1" applyFont="1" applyFill="1" applyBorder="1" applyAlignment="1" applyProtection="1">
      <alignment wrapText="1"/>
      <protection locked="0"/>
    </xf>
    <xf numFmtId="164" fontId="10" fillId="5" borderId="3" xfId="1" applyNumberFormat="1" applyFont="1" applyFill="1" applyBorder="1" applyAlignment="1" applyProtection="1">
      <alignment horizontal="right" vertical="top" wrapText="1"/>
      <protection locked="0"/>
    </xf>
    <xf numFmtId="165" fontId="10" fillId="5" borderId="3" xfId="1" applyNumberFormat="1" applyFont="1" applyFill="1" applyBorder="1" applyAlignment="1" applyProtection="1">
      <alignment horizontal="right" vertical="top" wrapText="1"/>
      <protection locked="0"/>
    </xf>
    <xf numFmtId="0" fontId="0" fillId="0" borderId="0" xfId="0" applyFont="1" applyAlignment="1">
      <alignment vertical="center" wrapText="1"/>
    </xf>
    <xf numFmtId="0" fontId="0" fillId="0" borderId="0" xfId="0" applyFont="1"/>
    <xf numFmtId="0" fontId="0" fillId="0" borderId="0" xfId="0" applyFill="1"/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2" fontId="3" fillId="0" borderId="8" xfId="0" applyNumberFormat="1" applyFont="1" applyBorder="1" applyAlignment="1">
      <alignment horizontal="right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166" fontId="0" fillId="0" borderId="0" xfId="0" applyNumberFormat="1" applyFont="1" applyAlignment="1" applyProtection="1">
      <alignment horizontal="right" vertical="top" wrapText="1"/>
      <protection locked="0"/>
    </xf>
    <xf numFmtId="49" fontId="0" fillId="0" borderId="0" xfId="0" applyNumberFormat="1" applyFont="1" applyAlignment="1" applyProtection="1">
      <alignment vertical="top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167" fontId="6" fillId="0" borderId="0" xfId="0" applyNumberFormat="1" applyFont="1" applyAlignment="1" applyProtection="1">
      <alignment horizontal="right" vertical="top" wrapText="1"/>
      <protection locked="0"/>
    </xf>
    <xf numFmtId="167" fontId="6" fillId="0" borderId="18" xfId="0" applyNumberFormat="1" applyFont="1" applyBorder="1" applyAlignment="1" applyProtection="1">
      <alignment horizontal="right" vertical="top" wrapText="1"/>
      <protection locked="0"/>
    </xf>
    <xf numFmtId="4" fontId="15" fillId="0" borderId="0" xfId="0" applyNumberFormat="1" applyFont="1" applyAlignment="1" applyProtection="1">
      <alignment horizontal="right" vertical="top"/>
      <protection locked="0"/>
    </xf>
    <xf numFmtId="49" fontId="15" fillId="0" borderId="0" xfId="0" applyNumberFormat="1" applyFont="1" applyAlignment="1" applyProtection="1">
      <alignment horizontal="left" vertical="top"/>
      <protection locked="0"/>
    </xf>
    <xf numFmtId="166" fontId="0" fillId="0" borderId="0" xfId="0" applyNumberFormat="1" applyFont="1" applyBorder="1" applyAlignment="1" applyProtection="1">
      <alignment horizontal="right" vertical="top" wrapText="1"/>
      <protection locked="0"/>
    </xf>
    <xf numFmtId="49" fontId="0" fillId="0" borderId="0" xfId="0" applyNumberFormat="1" applyFont="1" applyBorder="1" applyAlignment="1" applyProtection="1">
      <alignment horizontal="left" vertical="top"/>
      <protection locked="0"/>
    </xf>
    <xf numFmtId="49" fontId="14" fillId="0" borderId="0" xfId="0" applyNumberFormat="1" applyFont="1" applyBorder="1" applyAlignment="1" applyProtection="1">
      <alignment horizontal="center" vertical="top" wrapText="1"/>
      <protection locked="0"/>
    </xf>
    <xf numFmtId="49" fontId="14" fillId="0" borderId="0" xfId="0" applyNumberFormat="1" applyFont="1" applyBorder="1" applyAlignment="1" applyProtection="1">
      <alignment horizontal="center" vertical="top"/>
      <protection locked="0"/>
    </xf>
    <xf numFmtId="49" fontId="0" fillId="0" borderId="0" xfId="0" applyNumberFormat="1" applyFont="1" applyBorder="1" applyAlignment="1" applyProtection="1">
      <alignment vertical="top"/>
      <protection locked="0"/>
    </xf>
    <xf numFmtId="0" fontId="1" fillId="0" borderId="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9" fillId="3" borderId="8" xfId="0" applyFont="1" applyFill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49" fontId="9" fillId="3" borderId="8" xfId="0" applyNumberFormat="1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vertical="center" wrapText="1"/>
    </xf>
    <xf numFmtId="49" fontId="0" fillId="0" borderId="0" xfId="0" applyNumberFormat="1" applyFill="1"/>
    <xf numFmtId="0" fontId="0" fillId="0" borderId="19" xfId="0" applyFill="1" applyBorder="1"/>
    <xf numFmtId="0" fontId="17" fillId="0" borderId="19" xfId="0" applyFont="1" applyFill="1" applyBorder="1"/>
    <xf numFmtId="0" fontId="17" fillId="0" borderId="0" xfId="0" applyFont="1" applyFill="1" applyAlignment="1">
      <alignment horizontal="center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8" fillId="3" borderId="8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right" vertical="center" wrapText="1"/>
    </xf>
    <xf numFmtId="4" fontId="3" fillId="0" borderId="12" xfId="0" applyNumberFormat="1" applyFont="1" applyFill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right" vertical="center" wrapText="1"/>
    </xf>
    <xf numFmtId="4" fontId="4" fillId="0" borderId="23" xfId="0" applyNumberFormat="1" applyFont="1" applyBorder="1" applyAlignment="1">
      <alignment horizontal="right" vertical="center" wrapText="1"/>
    </xf>
    <xf numFmtId="4" fontId="4" fillId="0" borderId="24" xfId="0" applyNumberFormat="1" applyFont="1" applyFill="1" applyBorder="1" applyAlignment="1">
      <alignment horizontal="right" vertical="center" wrapText="1"/>
    </xf>
    <xf numFmtId="0" fontId="8" fillId="3" borderId="14" xfId="0" applyFont="1" applyFill="1" applyBorder="1" applyAlignment="1">
      <alignment horizontal="center" vertical="top" wrapText="1"/>
    </xf>
    <xf numFmtId="0" fontId="18" fillId="0" borderId="14" xfId="0" applyFont="1" applyFill="1" applyBorder="1" applyAlignment="1">
      <alignment horizontal="center" vertical="top" wrapText="1"/>
    </xf>
    <xf numFmtId="49" fontId="9" fillId="0" borderId="14" xfId="0" applyNumberFormat="1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left" vertical="center" wrapText="1"/>
    </xf>
    <xf numFmtId="4" fontId="3" fillId="0" borderId="26" xfId="0" applyNumberFormat="1" applyFont="1" applyBorder="1" applyAlignment="1">
      <alignment horizontal="right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center" vertical="top" wrapText="1"/>
    </xf>
    <xf numFmtId="49" fontId="20" fillId="0" borderId="23" xfId="0" applyNumberFormat="1" applyFont="1" applyBorder="1" applyAlignment="1" applyProtection="1">
      <alignment horizontal="left" vertical="top" wrapText="1"/>
      <protection locked="0"/>
    </xf>
    <xf numFmtId="0" fontId="8" fillId="3" borderId="22" xfId="0" applyFont="1" applyFill="1" applyBorder="1" applyAlignment="1">
      <alignment horizontal="center" vertical="top" wrapText="1"/>
    </xf>
    <xf numFmtId="0" fontId="21" fillId="3" borderId="0" xfId="0" applyFont="1" applyFill="1" applyBorder="1"/>
    <xf numFmtId="0" fontId="9" fillId="3" borderId="11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top" wrapText="1"/>
    </xf>
    <xf numFmtId="4" fontId="3" fillId="0" borderId="8" xfId="0" applyNumberFormat="1" applyFont="1" applyFill="1" applyBorder="1" applyAlignment="1">
      <alignment vertical="center" wrapText="1"/>
    </xf>
    <xf numFmtId="2" fontId="3" fillId="0" borderId="8" xfId="0" applyNumberFormat="1" applyFont="1" applyFill="1" applyBorder="1" applyAlignment="1">
      <alignment vertical="center" wrapText="1"/>
    </xf>
    <xf numFmtId="2" fontId="3" fillId="0" borderId="8" xfId="0" applyNumberFormat="1" applyFont="1" applyBorder="1" applyAlignment="1">
      <alignment vertical="center" wrapText="1"/>
    </xf>
    <xf numFmtId="0" fontId="22" fillId="3" borderId="8" xfId="0" applyFont="1" applyFill="1" applyBorder="1" applyAlignment="1">
      <alignment horizontal="center" vertical="top" wrapText="1"/>
    </xf>
    <xf numFmtId="2" fontId="9" fillId="3" borderId="11" xfId="0" applyNumberFormat="1" applyFont="1" applyFill="1" applyBorder="1" applyAlignment="1">
      <alignment horizontal="center" vertical="top" wrapText="1"/>
    </xf>
    <xf numFmtId="2" fontId="9" fillId="3" borderId="8" xfId="0" applyNumberFormat="1" applyFont="1" applyFill="1" applyBorder="1" applyAlignment="1">
      <alignment horizontal="center" vertical="top" wrapText="1"/>
    </xf>
    <xf numFmtId="4" fontId="9" fillId="3" borderId="11" xfId="0" applyNumberFormat="1" applyFont="1" applyFill="1" applyBorder="1" applyAlignment="1">
      <alignment horizontal="center" vertical="top" wrapText="1"/>
    </xf>
    <xf numFmtId="0" fontId="9" fillId="3" borderId="26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4" fontId="20" fillId="3" borderId="25" xfId="0" applyNumberFormat="1" applyFont="1" applyFill="1" applyBorder="1" applyAlignment="1">
      <alignment horizontal="center" vertical="top" wrapText="1"/>
    </xf>
    <xf numFmtId="4" fontId="20" fillId="3" borderId="24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4" fontId="9" fillId="3" borderId="8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right" vertical="center" wrapText="1"/>
    </xf>
    <xf numFmtId="4" fontId="4" fillId="0" borderId="12" xfId="0" applyNumberFormat="1" applyFont="1" applyFill="1" applyBorder="1" applyAlignment="1">
      <alignment horizontal="right" vertical="center" wrapText="1"/>
    </xf>
    <xf numFmtId="4" fontId="4" fillId="0" borderId="28" xfId="0" applyNumberFormat="1" applyFont="1" applyFill="1" applyBorder="1" applyAlignment="1">
      <alignment horizontal="right" vertical="center" wrapText="1"/>
    </xf>
    <xf numFmtId="0" fontId="2" fillId="0" borderId="29" xfId="0" applyFont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right" vertical="center" wrapText="1"/>
    </xf>
    <xf numFmtId="4" fontId="4" fillId="0" borderId="15" xfId="0" applyNumberFormat="1" applyFont="1" applyFill="1" applyBorder="1" applyAlignment="1">
      <alignment horizontal="right" vertical="center" wrapText="1"/>
    </xf>
    <xf numFmtId="4" fontId="4" fillId="0" borderId="30" xfId="0" applyNumberFormat="1" applyFont="1" applyFill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 wrapText="1"/>
    </xf>
    <xf numFmtId="4" fontId="4" fillId="0" borderId="23" xfId="0" applyNumberFormat="1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49" fontId="0" fillId="0" borderId="0" xfId="0" applyNumberFormat="1" applyFont="1" applyAlignment="1" applyProtection="1">
      <alignment horizontal="right" vertical="top"/>
      <protection locked="0"/>
    </xf>
    <xf numFmtId="0" fontId="17" fillId="0" borderId="16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/>
    <xf numFmtId="0" fontId="0" fillId="0" borderId="19" xfId="0" applyFill="1" applyBorder="1" applyAlignment="1"/>
    <xf numFmtId="0" fontId="4" fillId="0" borderId="23" xfId="0" applyFont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left" vertical="top" wrapText="1"/>
    </xf>
    <xf numFmtId="0" fontId="20" fillId="0" borderId="5" xfId="0" applyFont="1" applyFill="1" applyBorder="1" applyAlignment="1">
      <alignment horizontal="left" vertical="top" wrapText="1"/>
    </xf>
    <xf numFmtId="0" fontId="20" fillId="0" borderId="25" xfId="0" applyFont="1" applyFill="1" applyBorder="1" applyAlignment="1">
      <alignment horizontal="left" vertical="top" wrapText="1"/>
    </xf>
    <xf numFmtId="0" fontId="8" fillId="3" borderId="8" xfId="0" applyFont="1" applyFill="1" applyBorder="1" applyAlignment="1">
      <alignment horizontal="center" vertical="top" wrapText="1"/>
    </xf>
    <xf numFmtId="49" fontId="20" fillId="0" borderId="15" xfId="0" applyNumberFormat="1" applyFont="1" applyBorder="1" applyAlignment="1" applyProtection="1">
      <alignment horizontal="left" vertical="top" wrapText="1"/>
      <protection locked="0"/>
    </xf>
    <xf numFmtId="49" fontId="20" fillId="3" borderId="12" xfId="0" applyNumberFormat="1" applyFont="1" applyFill="1" applyBorder="1" applyAlignment="1">
      <alignment horizontal="left" vertical="top" wrapText="1"/>
    </xf>
    <xf numFmtId="0" fontId="3" fillId="0" borderId="8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15" fillId="0" borderId="0" xfId="0" applyNumberFormat="1" applyFont="1" applyBorder="1" applyAlignment="1" applyProtection="1">
      <alignment horizontal="right" vertical="top"/>
      <protection locked="0"/>
    </xf>
    <xf numFmtId="49" fontId="15" fillId="0" borderId="17" xfId="0" applyNumberFormat="1" applyFont="1" applyBorder="1" applyAlignment="1" applyProtection="1">
      <alignment horizontal="left" vertical="top" wrapText="1"/>
      <protection locked="0"/>
    </xf>
    <xf numFmtId="49" fontId="6" fillId="0" borderId="0" xfId="0" applyNumberFormat="1" applyFont="1" applyFill="1" applyBorder="1" applyAlignment="1" applyProtection="1">
      <alignment horizontal="left" vertical="top"/>
      <protection locked="0"/>
    </xf>
    <xf numFmtId="49" fontId="6" fillId="0" borderId="0" xfId="0" applyNumberFormat="1" applyFont="1" applyBorder="1" applyAlignment="1" applyProtection="1">
      <alignment horizontal="right" vertical="top"/>
      <protection locked="0"/>
    </xf>
    <xf numFmtId="167" fontId="6" fillId="0" borderId="0" xfId="0" applyNumberFormat="1" applyFont="1" applyBorder="1" applyAlignment="1" applyProtection="1">
      <alignment horizontal="right" vertical="top" wrapText="1"/>
      <protection locked="0"/>
    </xf>
    <xf numFmtId="167" fontId="6" fillId="0" borderId="18" xfId="0" applyNumberFormat="1" applyFont="1" applyBorder="1" applyAlignment="1" applyProtection="1">
      <alignment horizontal="center" vertical="top" wrapText="1"/>
      <protection locked="0"/>
    </xf>
    <xf numFmtId="167" fontId="6" fillId="0" borderId="0" xfId="0" applyNumberFormat="1" applyFont="1" applyFill="1" applyBorder="1" applyAlignment="1" applyProtection="1">
      <alignment horizontal="left" vertical="top" wrapText="1"/>
      <protection locked="0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9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10" fillId="0" borderId="2" xfId="1" applyFont="1" applyBorder="1" applyAlignment="1" applyProtection="1">
      <alignment horizontal="center" vertical="center" wrapText="1"/>
      <protection locked="0"/>
    </xf>
    <xf numFmtId="0" fontId="10" fillId="0" borderId="7" xfId="1" applyFont="1" applyBorder="1" applyAlignment="1" applyProtection="1">
      <alignment horizontal="center" vertical="center" wrapText="1"/>
      <protection locked="0"/>
    </xf>
    <xf numFmtId="0" fontId="10" fillId="0" borderId="5" xfId="1" applyFont="1" applyBorder="1" applyAlignment="1" applyProtection="1">
      <alignment horizontal="center" vertical="center" wrapText="1"/>
      <protection locked="0"/>
    </xf>
    <xf numFmtId="0" fontId="10" fillId="0" borderId="3" xfId="1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4" fillId="0" borderId="31" xfId="0" applyFont="1" applyFill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19" xfId="0" applyFont="1" applyBorder="1" applyAlignment="1">
      <alignment horizontal="right" vertical="center" wrapText="1"/>
    </xf>
    <xf numFmtId="0" fontId="0" fillId="0" borderId="19" xfId="0" applyBorder="1" applyAlignment="1">
      <alignment horizontal="right" vertical="center" wrapText="1"/>
    </xf>
    <xf numFmtId="0" fontId="24" fillId="7" borderId="8" xfId="0" applyFont="1" applyFill="1" applyBorder="1" applyAlignment="1">
      <alignment vertical="center" wrapText="1"/>
    </xf>
    <xf numFmtId="0" fontId="5" fillId="7" borderId="9" xfId="0" applyFont="1" applyFill="1" applyBorder="1" applyAlignment="1">
      <alignment horizontal="right" vertical="center" wrapText="1"/>
    </xf>
    <xf numFmtId="0" fontId="0" fillId="7" borderId="10" xfId="0" applyFill="1" applyBorder="1" applyAlignment="1">
      <alignment horizontal="right" vertical="center" wrapText="1"/>
    </xf>
    <xf numFmtId="0" fontId="0" fillId="7" borderId="11" xfId="0" applyFill="1" applyBorder="1" applyAlignment="1">
      <alignment horizontal="right" vertical="center" wrapText="1"/>
    </xf>
    <xf numFmtId="4" fontId="4" fillId="7" borderId="24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8;&#1072;&#1090;&#1100;&#1103;&#1085;&#1072;\&#1076;&#1086;&#1082;&#1091;&#1084;&#1077;&#1085;&#1090;&#1099;\&#1090;&#1086;&#1088;&#1075;&#1080;\2018%20&#1044;&#1054;&#1059;%20&#1089;.&#1041;&#1086;&#1083;&#1100;&#1096;&#1077;&#1083;&#1091;&#1075;\&#1053;&#1052;&#1062;%20&#1041;&#1086;&#1083;&#1100;&#1096;&#1077;&#1083;&#1091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"/>
      <sheetName val="Расчет дефлятора 2017-2018"/>
    </sheetNames>
    <sheetDataSet>
      <sheetData sheetId="0">
        <row r="73">
          <cell r="G73">
            <v>73890.430000000008</v>
          </cell>
        </row>
        <row r="77">
          <cell r="K77">
            <v>20836.403999999999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zoomScaleNormal="100" workbookViewId="0">
      <selection activeCell="P71" sqref="P71"/>
    </sheetView>
  </sheetViews>
  <sheetFormatPr defaultRowHeight="15" x14ac:dyDescent="0.25"/>
  <cols>
    <col min="1" max="1" width="1" customWidth="1"/>
    <col min="2" max="2" width="6.85546875" style="83" customWidth="1"/>
    <col min="3" max="3" width="13.140625" style="7" customWidth="1"/>
    <col min="4" max="4" width="41.28515625" customWidth="1"/>
    <col min="5" max="5" width="12.85546875" customWidth="1"/>
    <col min="6" max="8" width="10.28515625" style="69" customWidth="1"/>
    <col min="9" max="9" width="12.42578125" style="69" customWidth="1"/>
  </cols>
  <sheetData>
    <row r="1" spans="1:9" x14ac:dyDescent="0.25">
      <c r="B1" s="212" t="s">
        <v>132</v>
      </c>
      <c r="C1" s="212"/>
      <c r="D1" s="212"/>
      <c r="E1" s="212"/>
      <c r="F1" s="212"/>
      <c r="G1" s="212"/>
      <c r="H1" s="212"/>
      <c r="I1" s="212"/>
    </row>
    <row r="2" spans="1:9" x14ac:dyDescent="0.25">
      <c r="B2" s="94" t="s">
        <v>77</v>
      </c>
      <c r="C2" s="213" t="s">
        <v>110</v>
      </c>
      <c r="D2" s="213"/>
      <c r="E2" s="213"/>
      <c r="F2" s="213"/>
      <c r="G2" s="213"/>
      <c r="H2" s="213"/>
      <c r="I2" s="213"/>
    </row>
    <row r="3" spans="1:9" x14ac:dyDescent="0.25">
      <c r="B3" s="95"/>
      <c r="C3" s="96"/>
      <c r="D3" s="96"/>
      <c r="E3" s="96"/>
      <c r="F3" s="96"/>
      <c r="G3" s="96"/>
      <c r="H3" s="96"/>
      <c r="I3" s="96"/>
    </row>
    <row r="4" spans="1:9" x14ac:dyDescent="0.25">
      <c r="B4" s="94"/>
      <c r="C4" s="95"/>
      <c r="D4" s="214"/>
      <c r="E4" s="214"/>
      <c r="F4" s="214"/>
      <c r="G4" s="214"/>
      <c r="H4" s="214"/>
      <c r="I4" s="95"/>
    </row>
    <row r="5" spans="1:9" x14ac:dyDescent="0.25">
      <c r="B5" s="215"/>
      <c r="C5" s="215"/>
      <c r="D5" s="215"/>
      <c r="E5" s="97"/>
      <c r="F5" s="98"/>
      <c r="G5" s="95"/>
      <c r="H5" s="95"/>
      <c r="I5" s="95"/>
    </row>
    <row r="6" spans="1:9" x14ac:dyDescent="0.25">
      <c r="B6" s="216"/>
      <c r="C6" s="216"/>
      <c r="D6" s="216"/>
      <c r="E6" s="216"/>
      <c r="F6" s="216"/>
      <c r="G6" s="216"/>
      <c r="H6" s="216"/>
      <c r="I6" s="216"/>
    </row>
    <row r="7" spans="1:9" x14ac:dyDescent="0.25">
      <c r="B7" s="217"/>
      <c r="C7" s="217"/>
      <c r="D7" s="217"/>
      <c r="E7" s="217"/>
      <c r="F7" s="217"/>
      <c r="G7" s="217"/>
      <c r="H7" s="217"/>
      <c r="I7" s="217"/>
    </row>
    <row r="8" spans="1:9" x14ac:dyDescent="0.25">
      <c r="B8" s="218"/>
      <c r="C8" s="218"/>
      <c r="D8" s="218"/>
      <c r="E8" s="218"/>
      <c r="F8" s="218"/>
      <c r="G8" s="218"/>
      <c r="H8" s="218"/>
      <c r="I8" s="218"/>
    </row>
    <row r="9" spans="1:9" x14ac:dyDescent="0.25">
      <c r="B9" s="186" t="s">
        <v>59</v>
      </c>
      <c r="C9" s="186"/>
      <c r="D9" s="186"/>
      <c r="E9" s="186"/>
      <c r="F9" s="186"/>
      <c r="G9" s="186"/>
      <c r="H9" s="186"/>
      <c r="I9" s="186"/>
    </row>
    <row r="10" spans="1:9" ht="29.25" customHeight="1" x14ac:dyDescent="0.25">
      <c r="B10" s="187" t="s">
        <v>133</v>
      </c>
      <c r="C10" s="187"/>
      <c r="D10" s="187"/>
      <c r="E10" s="187"/>
      <c r="F10" s="187"/>
      <c r="G10" s="187"/>
      <c r="H10" s="187"/>
      <c r="I10" s="187"/>
    </row>
    <row r="11" spans="1:9" x14ac:dyDescent="0.25">
      <c r="B11" s="188" t="s">
        <v>79</v>
      </c>
      <c r="C11" s="188"/>
      <c r="D11" s="188"/>
      <c r="E11" s="188"/>
      <c r="F11" s="188"/>
      <c r="G11" s="188"/>
      <c r="H11" s="188"/>
      <c r="I11" s="188"/>
    </row>
    <row r="12" spans="1:9" x14ac:dyDescent="0.25">
      <c r="A12" s="1"/>
      <c r="B12" s="189" t="s">
        <v>25</v>
      </c>
      <c r="C12" s="190" t="s">
        <v>66</v>
      </c>
      <c r="D12" s="191" t="s">
        <v>65</v>
      </c>
      <c r="E12" s="192" t="s">
        <v>64</v>
      </c>
      <c r="F12" s="193"/>
      <c r="G12" s="193"/>
      <c r="H12" s="193"/>
      <c r="I12" s="194"/>
    </row>
    <row r="13" spans="1:9" ht="45" customHeight="1" x14ac:dyDescent="0.25">
      <c r="A13" s="1"/>
      <c r="B13" s="189"/>
      <c r="C13" s="190"/>
      <c r="D13" s="189"/>
      <c r="E13" s="111" t="s">
        <v>60</v>
      </c>
      <c r="F13" s="111" t="s">
        <v>61</v>
      </c>
      <c r="G13" s="70" t="s">
        <v>62</v>
      </c>
      <c r="H13" s="70" t="s">
        <v>63</v>
      </c>
      <c r="I13" s="70" t="s">
        <v>0</v>
      </c>
    </row>
    <row r="14" spans="1:9" s="68" customFormat="1" x14ac:dyDescent="0.25">
      <c r="A14" s="67"/>
      <c r="B14" s="80">
        <v>1</v>
      </c>
      <c r="C14" s="8">
        <v>2</v>
      </c>
      <c r="D14" s="80">
        <v>3</v>
      </c>
      <c r="E14" s="80">
        <v>4</v>
      </c>
      <c r="F14" s="70">
        <v>5</v>
      </c>
      <c r="G14" s="70">
        <v>6</v>
      </c>
      <c r="H14" s="71">
        <v>7</v>
      </c>
      <c r="I14" s="70">
        <v>8</v>
      </c>
    </row>
    <row r="15" spans="1:9" ht="15" customHeight="1" x14ac:dyDescent="0.25">
      <c r="A15" s="1"/>
      <c r="B15" s="177" t="s">
        <v>1</v>
      </c>
      <c r="C15" s="177"/>
      <c r="D15" s="177"/>
      <c r="E15" s="177"/>
      <c r="F15" s="177"/>
      <c r="G15" s="177"/>
      <c r="H15" s="177"/>
      <c r="I15" s="177"/>
    </row>
    <row r="16" spans="1:9" ht="15" hidden="1" customHeight="1" x14ac:dyDescent="0.25">
      <c r="A16" s="2"/>
      <c r="B16" s="130">
        <v>1</v>
      </c>
      <c r="C16" s="123" t="s">
        <v>68</v>
      </c>
      <c r="D16" s="124" t="s">
        <v>111</v>
      </c>
      <c r="E16" s="155">
        <v>0</v>
      </c>
      <c r="F16" s="155">
        <v>0</v>
      </c>
      <c r="G16" s="155">
        <v>0</v>
      </c>
      <c r="H16" s="155"/>
      <c r="I16" s="155">
        <f>SUM(E16:H16)</f>
        <v>0</v>
      </c>
    </row>
    <row r="17" spans="1:9" x14ac:dyDescent="0.25">
      <c r="A17" s="1"/>
      <c r="B17" s="80">
        <v>1</v>
      </c>
      <c r="C17" s="8" t="s">
        <v>113</v>
      </c>
      <c r="D17" s="78" t="s">
        <v>112</v>
      </c>
      <c r="E17" s="153">
        <v>2429.06</v>
      </c>
      <c r="F17" s="154">
        <v>291.31</v>
      </c>
      <c r="G17" s="154">
        <v>32.9</v>
      </c>
      <c r="H17" s="114"/>
      <c r="I17" s="153">
        <f>SUM(E17:H17)</f>
        <v>2753.27</v>
      </c>
    </row>
    <row r="18" spans="1:9" ht="14.25" hidden="1" customHeight="1" x14ac:dyDescent="0.25">
      <c r="A18" s="1"/>
      <c r="B18" s="84"/>
      <c r="C18" s="9"/>
      <c r="D18" s="79" t="s">
        <v>67</v>
      </c>
      <c r="E18" s="5">
        <f>E17</f>
        <v>2429.06</v>
      </c>
      <c r="F18" s="5">
        <f t="shared" ref="F18:H18" si="0">F17</f>
        <v>291.31</v>
      </c>
      <c r="G18" s="5">
        <f t="shared" si="0"/>
        <v>32.9</v>
      </c>
      <c r="H18" s="5">
        <f t="shared" si="0"/>
        <v>0</v>
      </c>
      <c r="I18" s="76">
        <f>SUM(E18:H18)</f>
        <v>2753.27</v>
      </c>
    </row>
    <row r="19" spans="1:9" hidden="1" x14ac:dyDescent="0.25">
      <c r="A19" s="1"/>
      <c r="B19" s="177" t="s">
        <v>2</v>
      </c>
      <c r="C19" s="177"/>
      <c r="D19" s="177"/>
      <c r="E19" s="177"/>
      <c r="F19" s="177"/>
      <c r="G19" s="177"/>
      <c r="H19" s="177"/>
      <c r="I19" s="177"/>
    </row>
    <row r="20" spans="1:9" hidden="1" x14ac:dyDescent="0.25">
      <c r="A20" s="1"/>
      <c r="B20" s="80">
        <v>2</v>
      </c>
      <c r="C20" s="8" t="s">
        <v>69</v>
      </c>
      <c r="D20" s="78" t="s">
        <v>70</v>
      </c>
      <c r="E20" s="90">
        <v>0</v>
      </c>
      <c r="F20" s="72">
        <v>0</v>
      </c>
      <c r="G20" s="72">
        <v>0</v>
      </c>
      <c r="H20" s="72"/>
      <c r="I20" s="75">
        <f t="shared" ref="I20" si="1">SUM(E20:H20)</f>
        <v>0</v>
      </c>
    </row>
    <row r="21" spans="1:9" hidden="1" x14ac:dyDescent="0.25">
      <c r="A21" s="1"/>
      <c r="B21" s="84"/>
      <c r="C21" s="9"/>
      <c r="D21" s="79" t="s">
        <v>3</v>
      </c>
      <c r="E21" s="5">
        <f>SUM(E20:E20)</f>
        <v>0</v>
      </c>
      <c r="F21" s="76">
        <f>SUM(F20:F20)</f>
        <v>0</v>
      </c>
      <c r="G21" s="76">
        <f>SUM(G20:G20)</f>
        <v>0</v>
      </c>
      <c r="H21" s="76">
        <f>SUM(H20:H20)</f>
        <v>0</v>
      </c>
      <c r="I21" s="76">
        <f>SUM(E21:H21)</f>
        <v>0</v>
      </c>
    </row>
    <row r="22" spans="1:9" hidden="1" x14ac:dyDescent="0.25">
      <c r="A22" s="2"/>
      <c r="B22" s="177" t="s">
        <v>71</v>
      </c>
      <c r="C22" s="177"/>
      <c r="D22" s="177"/>
      <c r="E22" s="177"/>
      <c r="F22" s="177"/>
      <c r="G22" s="177"/>
      <c r="H22" s="177"/>
      <c r="I22" s="177"/>
    </row>
    <row r="23" spans="1:9" x14ac:dyDescent="0.25">
      <c r="A23" s="2"/>
      <c r="B23" s="108"/>
      <c r="C23" s="108"/>
      <c r="D23" s="109" t="s">
        <v>89</v>
      </c>
      <c r="E23" s="5">
        <f>E17+E16</f>
        <v>2429.06</v>
      </c>
      <c r="F23" s="5">
        <f>F17+F16</f>
        <v>291.31</v>
      </c>
      <c r="G23" s="5">
        <f>G17+G16</f>
        <v>32.9</v>
      </c>
      <c r="H23" s="5"/>
      <c r="I23" s="5">
        <f>SUM(E23:H23)</f>
        <v>2753.27</v>
      </c>
    </row>
    <row r="24" spans="1:9" x14ac:dyDescent="0.25">
      <c r="A24" s="2"/>
      <c r="B24" s="209" t="s">
        <v>98</v>
      </c>
      <c r="C24" s="210"/>
      <c r="D24" s="210"/>
      <c r="E24" s="210"/>
      <c r="F24" s="210"/>
      <c r="G24" s="210"/>
      <c r="H24" s="210"/>
      <c r="I24" s="211"/>
    </row>
    <row r="25" spans="1:9" x14ac:dyDescent="0.25">
      <c r="A25" s="2"/>
      <c r="B25" s="88">
        <v>2</v>
      </c>
      <c r="C25" s="116" t="s">
        <v>99</v>
      </c>
      <c r="D25" s="86" t="s">
        <v>127</v>
      </c>
      <c r="E25" s="91">
        <v>0.44</v>
      </c>
      <c r="F25" s="72"/>
      <c r="G25" s="72"/>
      <c r="H25" s="72"/>
      <c r="I25" s="75">
        <f t="shared" ref="I25" si="2">SUM(E25:H25)</f>
        <v>0.44</v>
      </c>
    </row>
    <row r="26" spans="1:9" x14ac:dyDescent="0.25">
      <c r="A26" s="2"/>
      <c r="B26" s="84"/>
      <c r="C26" s="9"/>
      <c r="D26" s="87" t="s">
        <v>90</v>
      </c>
      <c r="E26" s="5">
        <f>SUM(E25:E25)</f>
        <v>0.44</v>
      </c>
      <c r="F26" s="76"/>
      <c r="G26" s="76"/>
      <c r="H26" s="76"/>
      <c r="I26" s="76">
        <f>SUM(E26:H26)</f>
        <v>0.44</v>
      </c>
    </row>
    <row r="27" spans="1:9" x14ac:dyDescent="0.25">
      <c r="A27" s="2"/>
      <c r="B27" s="84"/>
      <c r="C27" s="9"/>
      <c r="D27" s="87" t="s">
        <v>91</v>
      </c>
      <c r="E27" s="5">
        <f>E26+E23</f>
        <v>2429.5</v>
      </c>
      <c r="F27" s="5">
        <f>F25+F23</f>
        <v>291.31</v>
      </c>
      <c r="G27" s="5">
        <f>G26+G23</f>
        <v>32.9</v>
      </c>
      <c r="H27" s="5"/>
      <c r="I27" s="76">
        <f>SUM(E27:H27)</f>
        <v>2753.71</v>
      </c>
    </row>
    <row r="28" spans="1:9" x14ac:dyDescent="0.25">
      <c r="A28" s="1"/>
      <c r="B28" s="177" t="s">
        <v>92</v>
      </c>
      <c r="C28" s="177"/>
      <c r="D28" s="177"/>
      <c r="E28" s="177"/>
      <c r="F28" s="177"/>
      <c r="G28" s="177"/>
      <c r="H28" s="177"/>
      <c r="I28" s="177"/>
    </row>
    <row r="29" spans="1:9" ht="31.5" hidden="1" x14ac:dyDescent="0.25">
      <c r="A29" s="2"/>
      <c r="B29" s="130">
        <v>4</v>
      </c>
      <c r="C29" s="113" t="s">
        <v>108</v>
      </c>
      <c r="D29" s="131" t="s">
        <v>125</v>
      </c>
      <c r="E29" s="3">
        <f>ROUND(E16*0.0144,2)</f>
        <v>0</v>
      </c>
      <c r="F29" s="90">
        <v>0</v>
      </c>
      <c r="G29" s="129"/>
      <c r="H29" s="129"/>
      <c r="I29" s="3">
        <f>SUM(E29:H29)</f>
        <v>0</v>
      </c>
    </row>
    <row r="30" spans="1:9" ht="31.5" x14ac:dyDescent="0.25">
      <c r="A30" s="2"/>
      <c r="B30" s="130">
        <v>3</v>
      </c>
      <c r="C30" s="113" t="s">
        <v>108</v>
      </c>
      <c r="D30" s="131" t="s">
        <v>126</v>
      </c>
      <c r="E30" s="3">
        <f>ROUND((E17+E25)*0.0144,2)</f>
        <v>34.979999999999997</v>
      </c>
      <c r="F30" s="3">
        <f>ROUND((F17+F25)*0.0144,2)</f>
        <v>4.1900000000000004</v>
      </c>
      <c r="G30" s="129"/>
      <c r="H30" s="129"/>
      <c r="I30" s="3">
        <f>SUM(E30:H30)</f>
        <v>39.17</v>
      </c>
    </row>
    <row r="31" spans="1:9" ht="19.5" customHeight="1" x14ac:dyDescent="0.25">
      <c r="A31" s="1"/>
      <c r="B31" s="84"/>
      <c r="C31" s="113"/>
      <c r="D31" s="132" t="s">
        <v>3</v>
      </c>
      <c r="E31" s="4">
        <f>ROUND(E27*0.0144,2)</f>
        <v>34.979999999999997</v>
      </c>
      <c r="F31" s="4">
        <f>F29+F30</f>
        <v>4.1900000000000004</v>
      </c>
      <c r="G31" s="72"/>
      <c r="H31" s="72"/>
      <c r="I31" s="75">
        <f>SUM(E31:H31)</f>
        <v>39.17</v>
      </c>
    </row>
    <row r="32" spans="1:9" ht="11.25" hidden="1" customHeight="1" x14ac:dyDescent="0.25">
      <c r="A32" s="1"/>
      <c r="B32" s="80"/>
      <c r="C32" s="10"/>
      <c r="D32" s="79" t="s">
        <v>3</v>
      </c>
      <c r="E32" s="5">
        <f>SUM(E31)</f>
        <v>34.979999999999997</v>
      </c>
      <c r="F32" s="76">
        <f>SUM(F31)</f>
        <v>4.1900000000000004</v>
      </c>
      <c r="G32" s="76"/>
      <c r="H32" s="76"/>
      <c r="I32" s="76">
        <f>SUM(E32:H32)</f>
        <v>39.17</v>
      </c>
    </row>
    <row r="33" spans="1:12" ht="28.5" customHeight="1" x14ac:dyDescent="0.25">
      <c r="A33" s="1"/>
      <c r="B33" s="80"/>
      <c r="C33" s="81"/>
      <c r="D33" s="79" t="s">
        <v>93</v>
      </c>
      <c r="E33" s="5">
        <f>E27+E31</f>
        <v>2464.48</v>
      </c>
      <c r="F33" s="5">
        <f>F27+F31</f>
        <v>295.5</v>
      </c>
      <c r="G33" s="5">
        <f>G27+G32</f>
        <v>32.9</v>
      </c>
      <c r="H33" s="5"/>
      <c r="I33" s="76">
        <f>SUM(E33:H33)</f>
        <v>2792.88</v>
      </c>
    </row>
    <row r="34" spans="1:12" x14ac:dyDescent="0.25">
      <c r="A34" s="1"/>
      <c r="B34" s="177" t="s">
        <v>94</v>
      </c>
      <c r="C34" s="177"/>
      <c r="D34" s="177"/>
      <c r="E34" s="177"/>
      <c r="F34" s="177"/>
      <c r="G34" s="177"/>
      <c r="H34" s="177"/>
      <c r="I34" s="177"/>
    </row>
    <row r="35" spans="1:12" ht="42" hidden="1" x14ac:dyDescent="0.25">
      <c r="A35" s="1"/>
      <c r="B35" s="85">
        <v>6</v>
      </c>
      <c r="C35" s="113" t="s">
        <v>107</v>
      </c>
      <c r="D35" s="78" t="s">
        <v>129</v>
      </c>
      <c r="E35" s="4">
        <f>ROUND((E16+E29)*0.02277,2)</f>
        <v>0</v>
      </c>
      <c r="F35" s="4">
        <f>ROUND((F16+F29)*0.02277,2)</f>
        <v>0</v>
      </c>
      <c r="G35" s="72"/>
      <c r="H35" s="72"/>
      <c r="I35" s="75">
        <f>SUM(E35:H35)</f>
        <v>0</v>
      </c>
    </row>
    <row r="36" spans="1:12" ht="42" x14ac:dyDescent="0.25">
      <c r="A36" s="2"/>
      <c r="B36" s="85">
        <v>4</v>
      </c>
      <c r="C36" s="113" t="s">
        <v>107</v>
      </c>
      <c r="D36" s="131" t="s">
        <v>130</v>
      </c>
      <c r="E36" s="4">
        <f>ROUND((E17+E26+E30)*0.02277,2)</f>
        <v>56.12</v>
      </c>
      <c r="F36" s="4">
        <f>ROUND((F17+F26+F30)*0.02277,2)</f>
        <v>6.73</v>
      </c>
      <c r="G36" s="72"/>
      <c r="H36" s="72"/>
      <c r="I36" s="75">
        <f>SUM(E36:H36)</f>
        <v>62.85</v>
      </c>
    </row>
    <row r="37" spans="1:12" x14ac:dyDescent="0.25">
      <c r="A37" s="1"/>
      <c r="B37" s="80">
        <v>5</v>
      </c>
      <c r="C37" s="116" t="s">
        <v>104</v>
      </c>
      <c r="D37" s="78" t="s">
        <v>128</v>
      </c>
      <c r="E37" s="3"/>
      <c r="F37" s="72"/>
      <c r="G37" s="72"/>
      <c r="H37" s="72">
        <v>8.2799999999999994</v>
      </c>
      <c r="I37" s="75">
        <f t="shared" ref="I37" si="3">SUM(E37:H37)</f>
        <v>8.2799999999999994</v>
      </c>
    </row>
    <row r="38" spans="1:12" ht="42" hidden="1" x14ac:dyDescent="0.25">
      <c r="A38" s="2"/>
      <c r="B38" s="125">
        <v>9</v>
      </c>
      <c r="C38" s="116" t="s">
        <v>100</v>
      </c>
      <c r="D38" s="126" t="s">
        <v>116</v>
      </c>
      <c r="E38" s="3"/>
      <c r="F38" s="72"/>
      <c r="G38" s="72"/>
      <c r="H38" s="72">
        <v>0</v>
      </c>
      <c r="I38" s="75">
        <f>SUM(E38:H38)</f>
        <v>0</v>
      </c>
    </row>
    <row r="39" spans="1:12" ht="45" customHeight="1" x14ac:dyDescent="0.25">
      <c r="A39" s="2"/>
      <c r="B39" s="88">
        <v>6</v>
      </c>
      <c r="C39" s="116" t="s">
        <v>100</v>
      </c>
      <c r="D39" s="86" t="s">
        <v>117</v>
      </c>
      <c r="E39" s="3"/>
      <c r="F39" s="72"/>
      <c r="G39" s="72"/>
      <c r="H39" s="72">
        <v>3.12</v>
      </c>
      <c r="I39" s="75">
        <f>H39</f>
        <v>3.12</v>
      </c>
    </row>
    <row r="40" spans="1:12" x14ac:dyDescent="0.25">
      <c r="A40" s="1"/>
      <c r="B40" s="85"/>
      <c r="C40" s="11"/>
      <c r="D40" s="79" t="s">
        <v>72</v>
      </c>
      <c r="E40" s="5">
        <f>SUM(E35:E37)</f>
        <v>56.12</v>
      </c>
      <c r="F40" s="76">
        <f>SUM(F35:F37)</f>
        <v>6.73</v>
      </c>
      <c r="G40" s="76"/>
      <c r="H40" s="76">
        <f>SUM(H35:H39)</f>
        <v>11.4</v>
      </c>
      <c r="I40" s="76">
        <f>SUM(E40:H40)</f>
        <v>74.25</v>
      </c>
      <c r="K40" s="164"/>
    </row>
    <row r="41" spans="1:12" x14ac:dyDescent="0.25">
      <c r="A41" s="1"/>
      <c r="B41" s="85"/>
      <c r="C41" s="11"/>
      <c r="D41" s="79" t="s">
        <v>73</v>
      </c>
      <c r="E41" s="5">
        <f>E40+E33</f>
        <v>2520.6</v>
      </c>
      <c r="F41" s="76">
        <f>F40+F33</f>
        <v>302.23</v>
      </c>
      <c r="G41" s="76">
        <f>G40+G33</f>
        <v>32.9</v>
      </c>
      <c r="H41" s="76">
        <f>H40+H33</f>
        <v>11.4</v>
      </c>
      <c r="I41" s="76">
        <f>SUM(E41:H41)</f>
        <v>2867.13</v>
      </c>
    </row>
    <row r="42" spans="1:12" hidden="1" x14ac:dyDescent="0.25">
      <c r="A42" s="2"/>
      <c r="B42" s="185" t="s">
        <v>97</v>
      </c>
      <c r="C42" s="185"/>
      <c r="D42" s="185"/>
      <c r="E42" s="185"/>
      <c r="F42" s="185"/>
      <c r="G42" s="185"/>
      <c r="H42" s="185"/>
      <c r="I42" s="185"/>
    </row>
    <row r="43" spans="1:12" ht="52.5" hidden="1" x14ac:dyDescent="0.25">
      <c r="A43" s="2"/>
      <c r="B43" s="112">
        <v>11</v>
      </c>
      <c r="C43" s="113" t="s">
        <v>101</v>
      </c>
      <c r="D43" s="114" t="s">
        <v>74</v>
      </c>
      <c r="E43" s="75"/>
      <c r="F43" s="75"/>
      <c r="G43" s="72"/>
      <c r="H43" s="72">
        <v>0</v>
      </c>
      <c r="I43" s="75">
        <f>SUM(E43:H43)</f>
        <v>0</v>
      </c>
    </row>
    <row r="44" spans="1:12" ht="31.5" hidden="1" x14ac:dyDescent="0.25">
      <c r="A44" s="2"/>
      <c r="B44" s="112">
        <v>12</v>
      </c>
      <c r="C44" s="113" t="s">
        <v>102</v>
      </c>
      <c r="D44" s="114" t="s">
        <v>85</v>
      </c>
      <c r="E44" s="75"/>
      <c r="F44" s="75"/>
      <c r="G44" s="72"/>
      <c r="H44" s="72">
        <v>0</v>
      </c>
      <c r="I44" s="75">
        <f>H44</f>
        <v>0</v>
      </c>
    </row>
    <row r="45" spans="1:12" ht="21" hidden="1" x14ac:dyDescent="0.25">
      <c r="A45" s="2"/>
      <c r="B45" s="70">
        <v>13</v>
      </c>
      <c r="C45" s="115" t="s">
        <v>106</v>
      </c>
      <c r="D45" s="114" t="s">
        <v>103</v>
      </c>
      <c r="E45" s="72"/>
      <c r="F45" s="72"/>
      <c r="G45" s="72"/>
      <c r="H45" s="72">
        <v>0</v>
      </c>
      <c r="I45" s="75">
        <f t="shared" ref="I45" si="4">SUM(E45:H45)</f>
        <v>0</v>
      </c>
    </row>
    <row r="46" spans="1:12" hidden="1" x14ac:dyDescent="0.25">
      <c r="A46" s="2"/>
      <c r="B46" s="85"/>
      <c r="C46" s="11"/>
      <c r="D46" s="87" t="s">
        <v>4</v>
      </c>
      <c r="E46" s="5"/>
      <c r="F46" s="76"/>
      <c r="G46" s="76"/>
      <c r="H46" s="76">
        <f>SUM(H43:H45)</f>
        <v>0</v>
      </c>
      <c r="I46" s="76">
        <f>SUM(E46:H46)</f>
        <v>0</v>
      </c>
    </row>
    <row r="47" spans="1:12" hidden="1" x14ac:dyDescent="0.25">
      <c r="A47" s="2"/>
      <c r="B47" s="85"/>
      <c r="C47" s="11"/>
      <c r="D47" s="87" t="s">
        <v>22</v>
      </c>
      <c r="E47" s="5">
        <f>E46+E41</f>
        <v>2520.6</v>
      </c>
      <c r="F47" s="76">
        <f>F46+F41</f>
        <v>302.23</v>
      </c>
      <c r="G47" s="76">
        <f>G46+G41</f>
        <v>32.9</v>
      </c>
      <c r="H47" s="76">
        <f>H46+H41</f>
        <v>11.4</v>
      </c>
      <c r="I47" s="76">
        <f>SUM(E47:H47)</f>
        <v>2867.13</v>
      </c>
    </row>
    <row r="48" spans="1:12" s="14" customFormat="1" ht="21" customHeight="1" x14ac:dyDescent="0.25">
      <c r="B48" s="201" t="s">
        <v>23</v>
      </c>
      <c r="C48" s="201"/>
      <c r="D48" s="201"/>
      <c r="E48" s="201"/>
      <c r="F48" s="201"/>
      <c r="G48" s="201"/>
      <c r="H48" s="201"/>
      <c r="I48" s="201"/>
      <c r="J48" s="15"/>
      <c r="K48" s="15"/>
      <c r="L48" s="15"/>
    </row>
    <row r="49" spans="1:12" s="14" customFormat="1" ht="21" hidden="1" customHeight="1" x14ac:dyDescent="0.25">
      <c r="B49" s="156">
        <v>14</v>
      </c>
      <c r="C49" s="110" t="s">
        <v>24</v>
      </c>
      <c r="D49" s="106" t="s">
        <v>114</v>
      </c>
      <c r="E49" s="151">
        <f>ROUND((E16+E29+E35+E38)*0.02,2)</f>
        <v>0</v>
      </c>
      <c r="F49" s="152">
        <f>ROUND((F16+F29+F35+F38)*0.02,2)</f>
        <v>0</v>
      </c>
      <c r="G49" s="152">
        <f>ROUND((G16+G29+G35+G38)*0.02,2)</f>
        <v>0</v>
      </c>
      <c r="H49" s="152">
        <f>ROUND((H16+H29+H35+H38)*0.02,2)</f>
        <v>0</v>
      </c>
      <c r="I49" s="152">
        <f t="shared" ref="I49:I54" si="5">SUM(E49:H49)</f>
        <v>0</v>
      </c>
      <c r="J49" s="15"/>
      <c r="K49" s="15"/>
      <c r="L49" s="15"/>
    </row>
    <row r="50" spans="1:12" s="14" customFormat="1" ht="21" hidden="1" customHeight="1" x14ac:dyDescent="0.25">
      <c r="B50" s="127"/>
      <c r="C50" s="178" t="s">
        <v>123</v>
      </c>
      <c r="D50" s="178"/>
      <c r="E50" s="157">
        <f>E16+E29+E35+E38+E49</f>
        <v>0</v>
      </c>
      <c r="F50" s="158">
        <f>F16+F29+F35+F38+F49</f>
        <v>0</v>
      </c>
      <c r="G50" s="158">
        <f>G16+G29+G35+G38+G49</f>
        <v>0</v>
      </c>
      <c r="H50" s="158">
        <f>H16+H29+H35+H38+H49</f>
        <v>0</v>
      </c>
      <c r="I50" s="152">
        <f t="shared" si="5"/>
        <v>0</v>
      </c>
      <c r="J50" s="15"/>
      <c r="K50" s="15"/>
      <c r="L50" s="15"/>
    </row>
    <row r="51" spans="1:12" s="14" customFormat="1" ht="21" hidden="1" customHeight="1" x14ac:dyDescent="0.25">
      <c r="B51" s="156">
        <v>15</v>
      </c>
      <c r="C51" s="110" t="s">
        <v>24</v>
      </c>
      <c r="D51" s="106" t="s">
        <v>115</v>
      </c>
      <c r="E51" s="151">
        <f>ROUND((E17+E25+E30+E36+E39)*0.02,2)</f>
        <v>50.41</v>
      </c>
      <c r="F51" s="152">
        <v>5.75</v>
      </c>
      <c r="G51" s="152">
        <f>ROUND((G17+G25+G30+G36+G39)*0.02,2)</f>
        <v>0.66</v>
      </c>
      <c r="H51" s="152">
        <f>ROUND((H17+H25+H30+H36+H39+H37)*0.02,2)</f>
        <v>0.23</v>
      </c>
      <c r="I51" s="152">
        <f t="shared" si="5"/>
        <v>57.05</v>
      </c>
      <c r="J51" s="15"/>
      <c r="K51" s="15"/>
      <c r="L51" s="15"/>
    </row>
    <row r="52" spans="1:12" s="14" customFormat="1" ht="21" hidden="1" customHeight="1" x14ac:dyDescent="0.25">
      <c r="B52" s="127"/>
      <c r="C52" s="178" t="s">
        <v>124</v>
      </c>
      <c r="D52" s="178"/>
      <c r="E52" s="159">
        <f>E17+E25+E30+E36+E39</f>
        <v>2520.6</v>
      </c>
      <c r="F52" s="158">
        <f>F17+F25+F30+F36+F39</f>
        <v>302.23</v>
      </c>
      <c r="G52" s="158">
        <f>G17+G25+G30+G36+G39</f>
        <v>32.9</v>
      </c>
      <c r="H52" s="165">
        <f>H41</f>
        <v>11.4</v>
      </c>
      <c r="I52" s="152">
        <f t="shared" si="5"/>
        <v>2867.13</v>
      </c>
      <c r="J52" s="15"/>
      <c r="K52" s="15"/>
      <c r="L52" s="15"/>
    </row>
    <row r="53" spans="1:12" ht="31.5" x14ac:dyDescent="0.25">
      <c r="A53" s="1"/>
      <c r="B53" s="84">
        <v>7</v>
      </c>
      <c r="C53" s="110" t="s">
        <v>24</v>
      </c>
      <c r="D53" s="106" t="s">
        <v>131</v>
      </c>
      <c r="E53" s="12">
        <v>93.79</v>
      </c>
      <c r="F53" s="75">
        <v>11.49</v>
      </c>
      <c r="G53" s="75">
        <v>5.58</v>
      </c>
      <c r="H53" s="75">
        <v>9.2799999999999994</v>
      </c>
      <c r="I53" s="75">
        <f t="shared" si="5"/>
        <v>120.14</v>
      </c>
    </row>
    <row r="54" spans="1:12" ht="24.75" customHeight="1" x14ac:dyDescent="0.25">
      <c r="A54" s="1"/>
      <c r="B54" s="84"/>
      <c r="C54" s="178" t="s">
        <v>5</v>
      </c>
      <c r="D54" s="178"/>
      <c r="E54" s="5">
        <f>E53+E41</f>
        <v>2614.39</v>
      </c>
      <c r="F54" s="76">
        <f>F53+F41</f>
        <v>313.72000000000003</v>
      </c>
      <c r="G54" s="76">
        <f>G53+G41</f>
        <v>38.479999999999997</v>
      </c>
      <c r="H54" s="76">
        <f>H53+H52</f>
        <v>20.68</v>
      </c>
      <c r="I54" s="76">
        <f t="shared" si="5"/>
        <v>2987.27</v>
      </c>
    </row>
    <row r="55" spans="1:12" s="14" customFormat="1" ht="21" customHeight="1" x14ac:dyDescent="0.25">
      <c r="B55" s="201" t="s">
        <v>80</v>
      </c>
      <c r="C55" s="201"/>
      <c r="D55" s="201"/>
      <c r="E55" s="201"/>
      <c r="F55" s="201"/>
      <c r="G55" s="201"/>
      <c r="H55" s="201"/>
      <c r="I55" s="201"/>
      <c r="J55" s="15"/>
      <c r="K55" s="15"/>
      <c r="L55" s="16"/>
    </row>
    <row r="56" spans="1:12" ht="33.75" customHeight="1" x14ac:dyDescent="0.25">
      <c r="A56" s="13"/>
      <c r="B56" s="84">
        <v>8</v>
      </c>
      <c r="C56" s="195" t="s">
        <v>105</v>
      </c>
      <c r="D56" s="107" t="s">
        <v>82</v>
      </c>
      <c r="E56" s="12">
        <f>ROUND(E54*8.37*1.003,2)</f>
        <v>21948.09</v>
      </c>
      <c r="F56" s="12">
        <f>ROUND(F54*8.37*1.003,2)</f>
        <v>2633.71</v>
      </c>
      <c r="G56" s="75"/>
      <c r="H56" s="75"/>
      <c r="I56" s="75">
        <f t="shared" ref="I56:I63" si="6">SUM(E56:H56)</f>
        <v>24581.8</v>
      </c>
    </row>
    <row r="57" spans="1:12" ht="31.5" x14ac:dyDescent="0.25">
      <c r="A57" s="13"/>
      <c r="B57" s="84">
        <v>9</v>
      </c>
      <c r="C57" s="196"/>
      <c r="D57" s="107" t="s">
        <v>83</v>
      </c>
      <c r="E57" s="12"/>
      <c r="F57" s="75"/>
      <c r="G57" s="75">
        <f>ROUND(G54*4.03,2)</f>
        <v>155.07</v>
      </c>
      <c r="H57" s="75"/>
      <c r="I57" s="75">
        <f t="shared" si="6"/>
        <v>155.07</v>
      </c>
    </row>
    <row r="58" spans="1:12" ht="35.25" customHeight="1" x14ac:dyDescent="0.25">
      <c r="A58" s="13"/>
      <c r="B58" s="84">
        <f>B57+1</f>
        <v>10</v>
      </c>
      <c r="C58" s="196"/>
      <c r="D58" s="107" t="s">
        <v>84</v>
      </c>
      <c r="E58" s="12"/>
      <c r="F58" s="75"/>
      <c r="G58" s="75"/>
      <c r="H58" s="75">
        <f>H37*16.34*1.003*1.02</f>
        <v>138.41999999999999</v>
      </c>
      <c r="I58" s="75">
        <f t="shared" si="6"/>
        <v>138.41999999999999</v>
      </c>
    </row>
    <row r="59" spans="1:12" ht="24.75" hidden="1" customHeight="1" x14ac:dyDescent="0.25">
      <c r="A59" s="89"/>
      <c r="B59" s="84">
        <f t="shared" ref="B59" si="7">B58+1</f>
        <v>11</v>
      </c>
      <c r="C59" s="196"/>
      <c r="D59" s="105" t="s">
        <v>86</v>
      </c>
      <c r="E59" s="12"/>
      <c r="F59" s="75"/>
      <c r="G59" s="75"/>
      <c r="H59" s="75">
        <f>H43*4.29</f>
        <v>0</v>
      </c>
      <c r="I59" s="75">
        <f t="shared" si="6"/>
        <v>0</v>
      </c>
    </row>
    <row r="60" spans="1:12" ht="18" hidden="1" customHeight="1" x14ac:dyDescent="0.25">
      <c r="A60" s="104"/>
      <c r="B60" s="84">
        <v>15</v>
      </c>
      <c r="C60" s="196"/>
      <c r="D60" s="105" t="s">
        <v>87</v>
      </c>
      <c r="E60" s="12"/>
      <c r="F60" s="75"/>
      <c r="G60" s="75"/>
      <c r="H60" s="75">
        <f>H44*4.21</f>
        <v>0</v>
      </c>
      <c r="I60" s="75">
        <f>H60</f>
        <v>0</v>
      </c>
    </row>
    <row r="61" spans="1:12" ht="24" customHeight="1" thickBot="1" x14ac:dyDescent="0.3">
      <c r="A61" s="89"/>
      <c r="B61" s="84">
        <v>11</v>
      </c>
      <c r="C61" s="197"/>
      <c r="D61" s="107" t="s">
        <v>88</v>
      </c>
      <c r="E61" s="12"/>
      <c r="F61" s="75"/>
      <c r="G61" s="75"/>
      <c r="H61" s="75">
        <f>H39*10.64*1.02</f>
        <v>33.86</v>
      </c>
      <c r="I61" s="75">
        <f t="shared" si="6"/>
        <v>33.86</v>
      </c>
    </row>
    <row r="62" spans="1:12" ht="21.75" hidden="1" customHeight="1" thickBot="1" x14ac:dyDescent="0.3">
      <c r="A62" s="104"/>
      <c r="B62" s="128">
        <v>17</v>
      </c>
      <c r="C62" s="133"/>
      <c r="D62" s="134" t="s">
        <v>95</v>
      </c>
      <c r="E62" s="135"/>
      <c r="F62" s="136"/>
      <c r="G62" s="136"/>
      <c r="H62" s="136">
        <f>H45*5.29</f>
        <v>0</v>
      </c>
      <c r="I62" s="136">
        <f>H62</f>
        <v>0</v>
      </c>
    </row>
    <row r="63" spans="1:12" ht="31.5" customHeight="1" thickBot="1" x14ac:dyDescent="0.3">
      <c r="A63" s="1"/>
      <c r="B63" s="174"/>
      <c r="C63" s="184" t="s">
        <v>81</v>
      </c>
      <c r="D63" s="184"/>
      <c r="E63" s="139">
        <f>SUM(E56:E58)</f>
        <v>21948.09</v>
      </c>
      <c r="F63" s="175">
        <f>SUM(F56:F58)</f>
        <v>2633.71</v>
      </c>
      <c r="G63" s="175">
        <f>SUM(G56:G58)</f>
        <v>155.07</v>
      </c>
      <c r="H63" s="175">
        <f>SUM(H58:H62)</f>
        <v>172.28</v>
      </c>
      <c r="I63" s="140">
        <f t="shared" si="6"/>
        <v>24909.15</v>
      </c>
    </row>
    <row r="64" spans="1:12" ht="27.75" hidden="1" customHeight="1" x14ac:dyDescent="0.25">
      <c r="A64" s="2"/>
      <c r="B64" s="170"/>
      <c r="C64" s="202" t="s">
        <v>119</v>
      </c>
      <c r="D64" s="202"/>
      <c r="E64" s="171">
        <f>ROUND(E50*8.37*1.003,2)</f>
        <v>0</v>
      </c>
      <c r="F64" s="172">
        <f>ROUND(F50*8.37*1.003,2)</f>
        <v>0</v>
      </c>
      <c r="G64" s="172">
        <f>ROUND(G50*4.03,2)</f>
        <v>0</v>
      </c>
      <c r="H64" s="172">
        <v>0</v>
      </c>
      <c r="I64" s="173">
        <f>SUM(E64:H64)</f>
        <v>0</v>
      </c>
    </row>
    <row r="65" spans="1:9" ht="25.5" hidden="1" customHeight="1" thickBot="1" x14ac:dyDescent="0.3">
      <c r="A65" s="2"/>
      <c r="B65" s="166"/>
      <c r="C65" s="203" t="s">
        <v>120</v>
      </c>
      <c r="D65" s="203"/>
      <c r="E65" s="167">
        <f>ROUND(E54*8.37*1.003,2)</f>
        <v>21948.09</v>
      </c>
      <c r="F65" s="168">
        <f>ROUND(F54*8.37*1.003,2)</f>
        <v>2633.71</v>
      </c>
      <c r="G65" s="168">
        <f>ROUND(G54*4.03,2)</f>
        <v>155.07</v>
      </c>
      <c r="H65" s="168">
        <f>(H61)+H58</f>
        <v>172.28</v>
      </c>
      <c r="I65" s="169">
        <f>SUM(E65:H65)</f>
        <v>24909.15</v>
      </c>
    </row>
    <row r="66" spans="1:9" s="14" customFormat="1" ht="27" customHeight="1" x14ac:dyDescent="0.25">
      <c r="B66" s="201" t="s">
        <v>20</v>
      </c>
      <c r="C66" s="201"/>
      <c r="D66" s="201"/>
      <c r="E66" s="201"/>
      <c r="F66" s="201"/>
      <c r="G66" s="201"/>
      <c r="H66" s="201"/>
      <c r="I66" s="201"/>
    </row>
    <row r="67" spans="1:9" s="14" customFormat="1" ht="21" hidden="1" customHeight="1" thickBot="1" x14ac:dyDescent="0.3">
      <c r="B67" s="141"/>
      <c r="C67" s="143" t="s">
        <v>21</v>
      </c>
      <c r="D67" s="144" t="s">
        <v>96</v>
      </c>
      <c r="E67" s="160">
        <f>ROUND(E64*0.2,2)</f>
        <v>0</v>
      </c>
      <c r="F67" s="160">
        <f>ROUND(F64*0.2,2)</f>
        <v>0</v>
      </c>
      <c r="G67" s="160">
        <f>ROUND(G64*0.2,2)</f>
        <v>0</v>
      </c>
      <c r="H67" s="160">
        <f>ROUND((H64)*0.2,2)</f>
        <v>0</v>
      </c>
      <c r="I67" s="161">
        <f t="shared" ref="I67:I72" si="8">SUM(E67:H67)</f>
        <v>0</v>
      </c>
    </row>
    <row r="68" spans="1:9" s="14" customFormat="1" ht="21" hidden="1" customHeight="1" thickBot="1" x14ac:dyDescent="0.3">
      <c r="B68" s="149"/>
      <c r="C68" s="147"/>
      <c r="D68" s="148" t="s">
        <v>121</v>
      </c>
      <c r="E68" s="162">
        <f>E67+E64</f>
        <v>0</v>
      </c>
      <c r="F68" s="162">
        <f>F64+F67</f>
        <v>0</v>
      </c>
      <c r="G68" s="162">
        <f>G64+G67</f>
        <v>0</v>
      </c>
      <c r="H68" s="162">
        <f>H64+H67</f>
        <v>0</v>
      </c>
      <c r="I68" s="163">
        <f t="shared" si="8"/>
        <v>0</v>
      </c>
    </row>
    <row r="69" spans="1:9" s="14" customFormat="1" ht="21" hidden="1" customHeight="1" thickBot="1" x14ac:dyDescent="0.3">
      <c r="B69" s="141"/>
      <c r="C69" s="143" t="s">
        <v>21</v>
      </c>
      <c r="D69" s="144" t="s">
        <v>96</v>
      </c>
      <c r="E69" s="160">
        <f>ROUND(E65*0.2,2)</f>
        <v>4389.62</v>
      </c>
      <c r="F69" s="160">
        <f>ROUND(F65*0.2,2)</f>
        <v>526.74</v>
      </c>
      <c r="G69" s="160">
        <f>ROUND(G65*0.2,2)</f>
        <v>31.01</v>
      </c>
      <c r="H69" s="160">
        <f>ROUND((H65)*0.2,2)</f>
        <v>34.46</v>
      </c>
      <c r="I69" s="161">
        <f t="shared" si="8"/>
        <v>4981.83</v>
      </c>
    </row>
    <row r="70" spans="1:9" s="14" customFormat="1" ht="21" hidden="1" customHeight="1" thickBot="1" x14ac:dyDescent="0.3">
      <c r="A70" s="150"/>
      <c r="B70" s="149"/>
      <c r="C70" s="147"/>
      <c r="D70" s="148" t="s">
        <v>122</v>
      </c>
      <c r="E70" s="162">
        <f>E69+E65</f>
        <v>26337.71</v>
      </c>
      <c r="F70" s="162">
        <f>F65+F69</f>
        <v>3160.45</v>
      </c>
      <c r="G70" s="162">
        <f>G65+G69</f>
        <v>186.08</v>
      </c>
      <c r="H70" s="162">
        <f>H65+H69</f>
        <v>206.74</v>
      </c>
      <c r="I70" s="163">
        <f t="shared" si="8"/>
        <v>29890.98</v>
      </c>
    </row>
    <row r="71" spans="1:9" s="14" customFormat="1" ht="32.25" thickBot="1" x14ac:dyDescent="0.3">
      <c r="B71" s="142">
        <v>12</v>
      </c>
      <c r="C71" s="143" t="s">
        <v>21</v>
      </c>
      <c r="D71" s="144" t="s">
        <v>96</v>
      </c>
      <c r="E71" s="145">
        <f>ROUND(E63*0.2,2)</f>
        <v>4389.62</v>
      </c>
      <c r="F71" s="145">
        <f>ROUND(F63*0.2,2)</f>
        <v>526.74</v>
      </c>
      <c r="G71" s="145">
        <f>ROUND(G63*0.2,2)</f>
        <v>31.01</v>
      </c>
      <c r="H71" s="145">
        <f>ROUND((H63)*0.2,2)</f>
        <v>34.46</v>
      </c>
      <c r="I71" s="146">
        <f t="shared" si="8"/>
        <v>4981.83</v>
      </c>
    </row>
    <row r="72" spans="1:9" s="14" customFormat="1" ht="32.25" customHeight="1" thickBot="1" x14ac:dyDescent="0.3">
      <c r="B72" s="198" t="s">
        <v>118</v>
      </c>
      <c r="C72" s="199"/>
      <c r="D72" s="200"/>
      <c r="E72" s="139">
        <f>E71+E63</f>
        <v>26337.71</v>
      </c>
      <c r="F72" s="139">
        <f>F71+F63</f>
        <v>3160.45</v>
      </c>
      <c r="G72" s="139">
        <f>G71+G63</f>
        <v>186.08</v>
      </c>
      <c r="H72" s="139">
        <f>H71+H63</f>
        <v>206.74</v>
      </c>
      <c r="I72" s="246">
        <f t="shared" si="8"/>
        <v>29890.98</v>
      </c>
    </row>
    <row r="73" spans="1:9" ht="15" hidden="1" customHeight="1" thickBot="1" x14ac:dyDescent="0.25">
      <c r="A73" s="2"/>
      <c r="B73" s="137"/>
      <c r="C73" s="205" t="s">
        <v>8</v>
      </c>
      <c r="D73" s="205"/>
      <c r="E73" s="205"/>
      <c r="F73" s="205"/>
      <c r="G73" s="205"/>
      <c r="H73" s="205"/>
      <c r="I73" s="138" t="s">
        <v>9</v>
      </c>
    </row>
    <row r="74" spans="1:9" hidden="1" x14ac:dyDescent="0.25">
      <c r="A74" s="1"/>
      <c r="B74" s="85"/>
      <c r="C74" s="204" t="s">
        <v>6</v>
      </c>
      <c r="D74" s="204"/>
      <c r="E74" s="4">
        <v>115361.32</v>
      </c>
      <c r="F74" s="75">
        <v>2502.1999999999998</v>
      </c>
      <c r="G74" s="75">
        <v>2502.1999999999998</v>
      </c>
      <c r="H74" s="75">
        <v>1417.27</v>
      </c>
      <c r="I74" s="74">
        <v>119280.79</v>
      </c>
    </row>
    <row r="75" spans="1:9" hidden="1" x14ac:dyDescent="0.25">
      <c r="A75" s="1"/>
      <c r="B75" s="85"/>
      <c r="C75" s="206" t="s">
        <v>7</v>
      </c>
      <c r="D75" s="206"/>
      <c r="E75" s="4">
        <v>756257.56</v>
      </c>
      <c r="F75" s="75">
        <v>16403.330000000002</v>
      </c>
      <c r="G75" s="75">
        <v>16403.330000000002</v>
      </c>
      <c r="H75" s="75">
        <v>9290.98</v>
      </c>
      <c r="I75" s="74">
        <v>781951.87</v>
      </c>
    </row>
    <row r="76" spans="1:9" ht="15" hidden="1" customHeight="1" x14ac:dyDescent="0.25">
      <c r="A76" s="1"/>
      <c r="B76" s="80"/>
      <c r="C76" s="206" t="s">
        <v>8</v>
      </c>
      <c r="D76" s="206"/>
      <c r="E76" s="206"/>
      <c r="F76" s="206"/>
      <c r="G76" s="206"/>
      <c r="H76" s="206"/>
      <c r="I76" s="77" t="s">
        <v>9</v>
      </c>
    </row>
    <row r="77" spans="1:9" ht="15" hidden="1" customHeight="1" x14ac:dyDescent="0.25">
      <c r="A77" s="207"/>
      <c r="B77" s="189"/>
      <c r="C77" s="206" t="s">
        <v>10</v>
      </c>
      <c r="D77" s="206"/>
      <c r="E77" s="206"/>
      <c r="F77" s="206"/>
      <c r="G77" s="206"/>
      <c r="H77" s="206"/>
      <c r="I77" s="208">
        <v>0.88128470000000003</v>
      </c>
    </row>
    <row r="78" spans="1:9" ht="15" hidden="1" customHeight="1" x14ac:dyDescent="0.25">
      <c r="A78" s="207"/>
      <c r="B78" s="189"/>
      <c r="C78" s="206" t="s">
        <v>11</v>
      </c>
      <c r="D78" s="206"/>
      <c r="E78" s="206"/>
      <c r="F78" s="206"/>
      <c r="G78" s="206"/>
      <c r="H78" s="206"/>
      <c r="I78" s="208"/>
    </row>
    <row r="79" spans="1:9" hidden="1" x14ac:dyDescent="0.25">
      <c r="A79" s="1"/>
      <c r="B79" s="80"/>
      <c r="C79" s="206" t="s">
        <v>12</v>
      </c>
      <c r="D79" s="206"/>
      <c r="E79" s="6" t="s">
        <v>13</v>
      </c>
      <c r="F79" s="82" t="s">
        <v>14</v>
      </c>
      <c r="G79" s="73" t="s">
        <v>14</v>
      </c>
      <c r="H79" s="73" t="s">
        <v>15</v>
      </c>
      <c r="I79" s="77" t="s">
        <v>16</v>
      </c>
    </row>
    <row r="80" spans="1:9" ht="15" hidden="1" customHeight="1" x14ac:dyDescent="0.25">
      <c r="A80" s="207"/>
      <c r="B80" s="189"/>
      <c r="C80" s="206" t="s">
        <v>17</v>
      </c>
      <c r="D80" s="206"/>
      <c r="E80" s="206"/>
      <c r="F80" s="206"/>
      <c r="G80" s="206"/>
      <c r="H80" s="206"/>
      <c r="I80" s="208">
        <v>1</v>
      </c>
    </row>
    <row r="81" spans="1:11" ht="15" hidden="1" customHeight="1" x14ac:dyDescent="0.25">
      <c r="A81" s="207"/>
      <c r="B81" s="189"/>
      <c r="C81" s="206" t="s">
        <v>18</v>
      </c>
      <c r="D81" s="206"/>
      <c r="E81" s="206"/>
      <c r="F81" s="206"/>
      <c r="G81" s="206"/>
      <c r="H81" s="206"/>
      <c r="I81" s="208"/>
    </row>
    <row r="82" spans="1:11" ht="15.75" hidden="1" customHeight="1" x14ac:dyDescent="0.25">
      <c r="A82" s="1"/>
      <c r="B82" s="230"/>
      <c r="C82" s="178" t="s">
        <v>19</v>
      </c>
      <c r="D82" s="178"/>
      <c r="E82" s="231" t="s">
        <v>13</v>
      </c>
      <c r="F82" s="232" t="s">
        <v>14</v>
      </c>
      <c r="G82" s="232" t="s">
        <v>14</v>
      </c>
      <c r="H82" s="232" t="s">
        <v>15</v>
      </c>
      <c r="I82" s="233" t="s">
        <v>16</v>
      </c>
    </row>
    <row r="83" spans="1:11" ht="25.5" customHeight="1" x14ac:dyDescent="0.25">
      <c r="A83" s="234"/>
      <c r="B83" s="235" t="s">
        <v>135</v>
      </c>
      <c r="C83" s="236"/>
      <c r="D83" s="237"/>
      <c r="E83" s="3"/>
      <c r="F83" s="72"/>
      <c r="G83" s="72"/>
      <c r="H83" s="72"/>
      <c r="I83" s="176"/>
    </row>
    <row r="84" spans="1:11" ht="27.75" customHeight="1" x14ac:dyDescent="0.25">
      <c r="A84" s="242" t="s">
        <v>136</v>
      </c>
      <c r="B84" s="242"/>
      <c r="C84" s="242"/>
      <c r="D84" s="242"/>
      <c r="E84" s="242"/>
      <c r="F84" s="243"/>
      <c r="G84" s="244"/>
      <c r="H84" s="244"/>
      <c r="I84" s="245"/>
    </row>
    <row r="85" spans="1:11" ht="27.75" customHeight="1" x14ac:dyDescent="0.25">
      <c r="A85" s="238"/>
      <c r="B85" s="238"/>
      <c r="C85" s="238"/>
      <c r="D85" s="239"/>
      <c r="E85" s="239"/>
      <c r="F85" s="240"/>
      <c r="G85" s="241"/>
      <c r="H85" s="241"/>
      <c r="I85" s="241"/>
    </row>
    <row r="86" spans="1:11" ht="22.5" customHeight="1" x14ac:dyDescent="0.25">
      <c r="B86" s="219" t="s">
        <v>78</v>
      </c>
      <c r="C86" s="220"/>
      <c r="D86" s="221" t="s">
        <v>109</v>
      </c>
      <c r="E86" s="222"/>
      <c r="F86" s="222"/>
      <c r="G86" s="222"/>
      <c r="H86" s="222"/>
      <c r="I86" s="222"/>
      <c r="J86" s="103"/>
      <c r="K86" s="103"/>
    </row>
    <row r="87" spans="1:11" x14ac:dyDescent="0.25">
      <c r="B87" s="118"/>
      <c r="C87" s="118"/>
      <c r="D87" s="223" t="s">
        <v>76</v>
      </c>
      <c r="E87" s="224"/>
      <c r="F87" s="224"/>
      <c r="G87" s="224"/>
      <c r="H87" s="224"/>
      <c r="I87" s="224"/>
      <c r="J87" s="101"/>
      <c r="K87" s="101"/>
    </row>
    <row r="88" spans="1:11" x14ac:dyDescent="0.25">
      <c r="B88" s="181" t="s">
        <v>75</v>
      </c>
      <c r="C88" s="182"/>
      <c r="D88" s="183" t="s">
        <v>109</v>
      </c>
      <c r="E88" s="183"/>
      <c r="F88" s="183"/>
      <c r="G88" s="183"/>
      <c r="H88" s="183"/>
      <c r="I88" s="183"/>
      <c r="J88" s="99"/>
      <c r="K88" s="99"/>
    </row>
    <row r="89" spans="1:11" x14ac:dyDescent="0.25">
      <c r="B89" s="117"/>
      <c r="C89" s="119"/>
      <c r="D89" s="180" t="s">
        <v>76</v>
      </c>
      <c r="E89" s="180"/>
      <c r="F89" s="180"/>
      <c r="G89" s="180"/>
      <c r="H89" s="180"/>
      <c r="I89" s="180"/>
      <c r="J89" s="100"/>
      <c r="K89" s="100"/>
    </row>
    <row r="90" spans="1:11" x14ac:dyDescent="0.25">
      <c r="B90" s="117"/>
      <c r="C90" s="119"/>
      <c r="D90" s="69"/>
      <c r="E90" s="69"/>
      <c r="J90" s="102"/>
      <c r="K90" s="102"/>
    </row>
    <row r="91" spans="1:11" x14ac:dyDescent="0.25">
      <c r="B91" s="181" t="s">
        <v>77</v>
      </c>
      <c r="C91" s="182"/>
      <c r="D91" s="120" t="s">
        <v>110</v>
      </c>
      <c r="E91" s="121"/>
      <c r="F91" s="183"/>
      <c r="G91" s="183"/>
      <c r="H91" s="183"/>
      <c r="I91" s="183"/>
      <c r="J91" s="99"/>
      <c r="K91" s="99"/>
    </row>
    <row r="92" spans="1:11" x14ac:dyDescent="0.25">
      <c r="B92" s="117"/>
      <c r="C92" s="119"/>
      <c r="D92" s="122"/>
      <c r="E92" s="69"/>
      <c r="F92" s="180"/>
      <c r="G92" s="180"/>
      <c r="H92" s="180"/>
      <c r="I92" s="180"/>
      <c r="J92" s="100"/>
      <c r="K92" s="100"/>
    </row>
    <row r="93" spans="1:11" x14ac:dyDescent="0.25">
      <c r="B93" s="117"/>
      <c r="C93" s="119"/>
      <c r="D93" s="69"/>
      <c r="E93" s="69"/>
      <c r="J93" s="102"/>
      <c r="K93" s="102"/>
    </row>
    <row r="94" spans="1:11" x14ac:dyDescent="0.25">
      <c r="B94" s="181" t="s">
        <v>134</v>
      </c>
      <c r="C94" s="182"/>
      <c r="D94" s="183"/>
      <c r="E94" s="183"/>
      <c r="F94" s="183"/>
      <c r="G94" s="183"/>
      <c r="H94" s="183"/>
      <c r="I94" s="183"/>
      <c r="J94" s="99"/>
      <c r="K94" s="99"/>
    </row>
    <row r="95" spans="1:11" x14ac:dyDescent="0.25">
      <c r="B95" s="117"/>
      <c r="C95" s="119"/>
      <c r="D95" s="180"/>
      <c r="E95" s="180"/>
      <c r="F95" s="180"/>
      <c r="G95" s="180"/>
      <c r="H95" s="180"/>
      <c r="I95" s="180"/>
      <c r="J95" s="100"/>
      <c r="K95" s="100"/>
    </row>
    <row r="96" spans="1:11" x14ac:dyDescent="0.25">
      <c r="B96" s="93"/>
      <c r="C96" s="93"/>
      <c r="E96" s="93"/>
      <c r="F96" s="93"/>
      <c r="G96" s="93"/>
      <c r="H96" s="93"/>
      <c r="I96" s="93"/>
      <c r="J96" s="102"/>
      <c r="K96" s="102"/>
    </row>
    <row r="97" spans="2:9" x14ac:dyDescent="0.25">
      <c r="B97" s="92"/>
      <c r="C97" s="92"/>
      <c r="D97" s="101"/>
      <c r="E97" s="101"/>
      <c r="F97" s="101"/>
      <c r="G97" s="101"/>
      <c r="H97" s="101"/>
      <c r="I97" s="101"/>
    </row>
    <row r="98" spans="2:9" x14ac:dyDescent="0.25">
      <c r="B98" s="92"/>
      <c r="C98" s="92"/>
      <c r="D98" s="99"/>
      <c r="E98" s="99"/>
      <c r="F98" s="99"/>
      <c r="G98" s="99"/>
      <c r="H98" s="99"/>
      <c r="I98" s="99"/>
    </row>
    <row r="99" spans="2:9" x14ac:dyDescent="0.25">
      <c r="B99" s="179"/>
      <c r="C99" s="179"/>
      <c r="D99" s="100"/>
      <c r="E99" s="100"/>
      <c r="F99" s="100"/>
      <c r="G99" s="100"/>
      <c r="H99" s="100"/>
      <c r="I99" s="100"/>
    </row>
    <row r="100" spans="2:9" x14ac:dyDescent="0.25">
      <c r="B100" s="92"/>
      <c r="C100" s="92"/>
      <c r="D100" s="101"/>
      <c r="E100" s="99"/>
      <c r="F100" s="102"/>
      <c r="G100" s="102"/>
      <c r="H100" s="102"/>
      <c r="I100" s="102"/>
    </row>
    <row r="101" spans="2:9" x14ac:dyDescent="0.25">
      <c r="B101" s="92"/>
      <c r="C101" s="92"/>
      <c r="D101" s="99"/>
      <c r="E101" s="99"/>
      <c r="F101" s="99"/>
      <c r="G101" s="99"/>
      <c r="H101" s="99"/>
      <c r="I101" s="99"/>
    </row>
    <row r="102" spans="2:9" x14ac:dyDescent="0.25">
      <c r="B102" s="179"/>
      <c r="C102" s="179"/>
      <c r="D102" s="100"/>
      <c r="E102" s="100"/>
      <c r="F102" s="100"/>
      <c r="G102" s="100"/>
      <c r="H102" s="100"/>
      <c r="I102" s="100"/>
    </row>
    <row r="103" spans="2:9" x14ac:dyDescent="0.25">
      <c r="B103" s="92"/>
      <c r="C103" s="92"/>
      <c r="D103" s="102"/>
      <c r="E103" s="102"/>
      <c r="F103" s="102"/>
      <c r="G103" s="102"/>
      <c r="H103" s="102"/>
      <c r="I103" s="102"/>
    </row>
    <row r="104" spans="2:9" x14ac:dyDescent="0.25">
      <c r="B104" s="92"/>
      <c r="C104" s="92"/>
      <c r="D104" s="99"/>
      <c r="E104" s="99"/>
      <c r="F104" s="99"/>
      <c r="G104" s="99"/>
      <c r="H104" s="99"/>
      <c r="I104" s="99"/>
    </row>
    <row r="105" spans="2:9" x14ac:dyDescent="0.25">
      <c r="B105" s="179"/>
      <c r="C105" s="179"/>
      <c r="D105" s="100"/>
      <c r="E105" s="100"/>
      <c r="F105" s="100"/>
      <c r="G105" s="100"/>
      <c r="H105" s="100"/>
      <c r="I105" s="100"/>
    </row>
    <row r="106" spans="2:9" x14ac:dyDescent="0.25">
      <c r="B106" s="92"/>
      <c r="C106" s="92"/>
      <c r="D106" s="102"/>
      <c r="E106" s="102"/>
      <c r="F106" s="102"/>
      <c r="G106" s="102"/>
      <c r="H106" s="102"/>
      <c r="I106" s="102"/>
    </row>
    <row r="107" spans="2:9" x14ac:dyDescent="0.25">
      <c r="B107" s="7"/>
      <c r="C107"/>
      <c r="E107" s="69"/>
      <c r="I107"/>
    </row>
  </sheetData>
  <mergeCells count="66">
    <mergeCell ref="B24:I24"/>
    <mergeCell ref="D95:I95"/>
    <mergeCell ref="B1:I1"/>
    <mergeCell ref="C2:I2"/>
    <mergeCell ref="D4:H4"/>
    <mergeCell ref="B5:D5"/>
    <mergeCell ref="B6:I6"/>
    <mergeCell ref="B7:I7"/>
    <mergeCell ref="B8:I8"/>
    <mergeCell ref="B86:C86"/>
    <mergeCell ref="D86:I86"/>
    <mergeCell ref="D87:I87"/>
    <mergeCell ref="B88:C88"/>
    <mergeCell ref="D88:I88"/>
    <mergeCell ref="C82:D82"/>
    <mergeCell ref="A84:E84"/>
    <mergeCell ref="A77:A78"/>
    <mergeCell ref="B77:B78"/>
    <mergeCell ref="C77:H77"/>
    <mergeCell ref="C78:H78"/>
    <mergeCell ref="I77:I78"/>
    <mergeCell ref="A80:A81"/>
    <mergeCell ref="B80:B81"/>
    <mergeCell ref="C80:H80"/>
    <mergeCell ref="C81:H81"/>
    <mergeCell ref="I80:I81"/>
    <mergeCell ref="B83:D83"/>
    <mergeCell ref="F84:I84"/>
    <mergeCell ref="C74:D74"/>
    <mergeCell ref="C73:H73"/>
    <mergeCell ref="C79:D79"/>
    <mergeCell ref="C75:D75"/>
    <mergeCell ref="C76:H76"/>
    <mergeCell ref="C56:C61"/>
    <mergeCell ref="B72:D72"/>
    <mergeCell ref="B66:I66"/>
    <mergeCell ref="B48:I48"/>
    <mergeCell ref="B55:I55"/>
    <mergeCell ref="C64:D64"/>
    <mergeCell ref="C65:D65"/>
    <mergeCell ref="C50:D50"/>
    <mergeCell ref="C52:D52"/>
    <mergeCell ref="B9:I9"/>
    <mergeCell ref="B10:I10"/>
    <mergeCell ref="B11:I11"/>
    <mergeCell ref="B15:I15"/>
    <mergeCell ref="B12:B13"/>
    <mergeCell ref="C12:C13"/>
    <mergeCell ref="D12:D13"/>
    <mergeCell ref="E12:I12"/>
    <mergeCell ref="B19:I19"/>
    <mergeCell ref="B28:I28"/>
    <mergeCell ref="B34:I34"/>
    <mergeCell ref="C54:D54"/>
    <mergeCell ref="B105:C105"/>
    <mergeCell ref="B99:C99"/>
    <mergeCell ref="B102:C102"/>
    <mergeCell ref="D89:I89"/>
    <mergeCell ref="B91:C91"/>
    <mergeCell ref="F91:I91"/>
    <mergeCell ref="F92:I92"/>
    <mergeCell ref="B94:C94"/>
    <mergeCell ref="D94:I94"/>
    <mergeCell ref="C63:D63"/>
    <mergeCell ref="B22:I22"/>
    <mergeCell ref="B42:I4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view="pageBreakPreview" topLeftCell="A34" zoomScaleNormal="100" zoomScaleSheetLayoutView="100" workbookViewId="0">
      <selection activeCell="B67" sqref="B67"/>
    </sheetView>
  </sheetViews>
  <sheetFormatPr defaultRowHeight="15" x14ac:dyDescent="0.25"/>
  <cols>
    <col min="1" max="1" width="4.140625" customWidth="1"/>
    <col min="2" max="2" width="27" customWidth="1"/>
    <col min="3" max="3" width="10.42578125" customWidth="1"/>
    <col min="4" max="4" width="11.42578125" customWidth="1"/>
    <col min="5" max="5" width="12.85546875" customWidth="1"/>
    <col min="6" max="6" width="9.7109375" customWidth="1"/>
    <col min="7" max="7" width="11" customWidth="1"/>
    <col min="8" max="8" width="9.28515625" customWidth="1"/>
    <col min="10" max="11" width="11.5703125" bestFit="1" customWidth="1"/>
    <col min="12" max="12" width="9.28515625" bestFit="1" customWidth="1"/>
    <col min="257" max="257" width="4.140625" customWidth="1"/>
    <col min="258" max="258" width="27" customWidth="1"/>
    <col min="259" max="264" width="10.42578125" customWidth="1"/>
    <col min="266" max="267" width="11.5703125" bestFit="1" customWidth="1"/>
    <col min="268" max="268" width="9.28515625" bestFit="1" customWidth="1"/>
    <col min="513" max="513" width="4.140625" customWidth="1"/>
    <col min="514" max="514" width="27" customWidth="1"/>
    <col min="515" max="520" width="10.42578125" customWidth="1"/>
    <col min="522" max="523" width="11.5703125" bestFit="1" customWidth="1"/>
    <col min="524" max="524" width="9.28515625" bestFit="1" customWidth="1"/>
    <col min="769" max="769" width="4.140625" customWidth="1"/>
    <col min="770" max="770" width="27" customWidth="1"/>
    <col min="771" max="776" width="10.42578125" customWidth="1"/>
    <col min="778" max="779" width="11.5703125" bestFit="1" customWidth="1"/>
    <col min="780" max="780" width="9.28515625" bestFit="1" customWidth="1"/>
    <col min="1025" max="1025" width="4.140625" customWidth="1"/>
    <col min="1026" max="1026" width="27" customWidth="1"/>
    <col min="1027" max="1032" width="10.42578125" customWidth="1"/>
    <col min="1034" max="1035" width="11.5703125" bestFit="1" customWidth="1"/>
    <col min="1036" max="1036" width="9.28515625" bestFit="1" customWidth="1"/>
    <col min="1281" max="1281" width="4.140625" customWidth="1"/>
    <col min="1282" max="1282" width="27" customWidth="1"/>
    <col min="1283" max="1288" width="10.42578125" customWidth="1"/>
    <col min="1290" max="1291" width="11.5703125" bestFit="1" customWidth="1"/>
    <col min="1292" max="1292" width="9.28515625" bestFit="1" customWidth="1"/>
    <col min="1537" max="1537" width="4.140625" customWidth="1"/>
    <col min="1538" max="1538" width="27" customWidth="1"/>
    <col min="1539" max="1544" width="10.42578125" customWidth="1"/>
    <col min="1546" max="1547" width="11.5703125" bestFit="1" customWidth="1"/>
    <col min="1548" max="1548" width="9.28515625" bestFit="1" customWidth="1"/>
    <col min="1793" max="1793" width="4.140625" customWidth="1"/>
    <col min="1794" max="1794" width="27" customWidth="1"/>
    <col min="1795" max="1800" width="10.42578125" customWidth="1"/>
    <col min="1802" max="1803" width="11.5703125" bestFit="1" customWidth="1"/>
    <col min="1804" max="1804" width="9.28515625" bestFit="1" customWidth="1"/>
    <col min="2049" max="2049" width="4.140625" customWidth="1"/>
    <col min="2050" max="2050" width="27" customWidth="1"/>
    <col min="2051" max="2056" width="10.42578125" customWidth="1"/>
    <col min="2058" max="2059" width="11.5703125" bestFit="1" customWidth="1"/>
    <col min="2060" max="2060" width="9.28515625" bestFit="1" customWidth="1"/>
    <col min="2305" max="2305" width="4.140625" customWidth="1"/>
    <col min="2306" max="2306" width="27" customWidth="1"/>
    <col min="2307" max="2312" width="10.42578125" customWidth="1"/>
    <col min="2314" max="2315" width="11.5703125" bestFit="1" customWidth="1"/>
    <col min="2316" max="2316" width="9.28515625" bestFit="1" customWidth="1"/>
    <col min="2561" max="2561" width="4.140625" customWidth="1"/>
    <col min="2562" max="2562" width="27" customWidth="1"/>
    <col min="2563" max="2568" width="10.42578125" customWidth="1"/>
    <col min="2570" max="2571" width="11.5703125" bestFit="1" customWidth="1"/>
    <col min="2572" max="2572" width="9.28515625" bestFit="1" customWidth="1"/>
    <col min="2817" max="2817" width="4.140625" customWidth="1"/>
    <col min="2818" max="2818" width="27" customWidth="1"/>
    <col min="2819" max="2824" width="10.42578125" customWidth="1"/>
    <col min="2826" max="2827" width="11.5703125" bestFit="1" customWidth="1"/>
    <col min="2828" max="2828" width="9.28515625" bestFit="1" customWidth="1"/>
    <col min="3073" max="3073" width="4.140625" customWidth="1"/>
    <col min="3074" max="3074" width="27" customWidth="1"/>
    <col min="3075" max="3080" width="10.42578125" customWidth="1"/>
    <col min="3082" max="3083" width="11.5703125" bestFit="1" customWidth="1"/>
    <col min="3084" max="3084" width="9.28515625" bestFit="1" customWidth="1"/>
    <col min="3329" max="3329" width="4.140625" customWidth="1"/>
    <col min="3330" max="3330" width="27" customWidth="1"/>
    <col min="3331" max="3336" width="10.42578125" customWidth="1"/>
    <col min="3338" max="3339" width="11.5703125" bestFit="1" customWidth="1"/>
    <col min="3340" max="3340" width="9.28515625" bestFit="1" customWidth="1"/>
    <col min="3585" max="3585" width="4.140625" customWidth="1"/>
    <col min="3586" max="3586" width="27" customWidth="1"/>
    <col min="3587" max="3592" width="10.42578125" customWidth="1"/>
    <col min="3594" max="3595" width="11.5703125" bestFit="1" customWidth="1"/>
    <col min="3596" max="3596" width="9.28515625" bestFit="1" customWidth="1"/>
    <col min="3841" max="3841" width="4.140625" customWidth="1"/>
    <col min="3842" max="3842" width="27" customWidth="1"/>
    <col min="3843" max="3848" width="10.42578125" customWidth="1"/>
    <col min="3850" max="3851" width="11.5703125" bestFit="1" customWidth="1"/>
    <col min="3852" max="3852" width="9.28515625" bestFit="1" customWidth="1"/>
    <col min="4097" max="4097" width="4.140625" customWidth="1"/>
    <col min="4098" max="4098" width="27" customWidth="1"/>
    <col min="4099" max="4104" width="10.42578125" customWidth="1"/>
    <col min="4106" max="4107" width="11.5703125" bestFit="1" customWidth="1"/>
    <col min="4108" max="4108" width="9.28515625" bestFit="1" customWidth="1"/>
    <col min="4353" max="4353" width="4.140625" customWidth="1"/>
    <col min="4354" max="4354" width="27" customWidth="1"/>
    <col min="4355" max="4360" width="10.42578125" customWidth="1"/>
    <col min="4362" max="4363" width="11.5703125" bestFit="1" customWidth="1"/>
    <col min="4364" max="4364" width="9.28515625" bestFit="1" customWidth="1"/>
    <col min="4609" max="4609" width="4.140625" customWidth="1"/>
    <col min="4610" max="4610" width="27" customWidth="1"/>
    <col min="4611" max="4616" width="10.42578125" customWidth="1"/>
    <col min="4618" max="4619" width="11.5703125" bestFit="1" customWidth="1"/>
    <col min="4620" max="4620" width="9.28515625" bestFit="1" customWidth="1"/>
    <col min="4865" max="4865" width="4.140625" customWidth="1"/>
    <col min="4866" max="4866" width="27" customWidth="1"/>
    <col min="4867" max="4872" width="10.42578125" customWidth="1"/>
    <col min="4874" max="4875" width="11.5703125" bestFit="1" customWidth="1"/>
    <col min="4876" max="4876" width="9.28515625" bestFit="1" customWidth="1"/>
    <col min="5121" max="5121" width="4.140625" customWidth="1"/>
    <col min="5122" max="5122" width="27" customWidth="1"/>
    <col min="5123" max="5128" width="10.42578125" customWidth="1"/>
    <col min="5130" max="5131" width="11.5703125" bestFit="1" customWidth="1"/>
    <col min="5132" max="5132" width="9.28515625" bestFit="1" customWidth="1"/>
    <col min="5377" max="5377" width="4.140625" customWidth="1"/>
    <col min="5378" max="5378" width="27" customWidth="1"/>
    <col min="5379" max="5384" width="10.42578125" customWidth="1"/>
    <col min="5386" max="5387" width="11.5703125" bestFit="1" customWidth="1"/>
    <col min="5388" max="5388" width="9.28515625" bestFit="1" customWidth="1"/>
    <col min="5633" max="5633" width="4.140625" customWidth="1"/>
    <col min="5634" max="5634" width="27" customWidth="1"/>
    <col min="5635" max="5640" width="10.42578125" customWidth="1"/>
    <col min="5642" max="5643" width="11.5703125" bestFit="1" customWidth="1"/>
    <col min="5644" max="5644" width="9.28515625" bestFit="1" customWidth="1"/>
    <col min="5889" max="5889" width="4.140625" customWidth="1"/>
    <col min="5890" max="5890" width="27" customWidth="1"/>
    <col min="5891" max="5896" width="10.42578125" customWidth="1"/>
    <col min="5898" max="5899" width="11.5703125" bestFit="1" customWidth="1"/>
    <col min="5900" max="5900" width="9.28515625" bestFit="1" customWidth="1"/>
    <col min="6145" max="6145" width="4.140625" customWidth="1"/>
    <col min="6146" max="6146" width="27" customWidth="1"/>
    <col min="6147" max="6152" width="10.42578125" customWidth="1"/>
    <col min="6154" max="6155" width="11.5703125" bestFit="1" customWidth="1"/>
    <col min="6156" max="6156" width="9.28515625" bestFit="1" customWidth="1"/>
    <col min="6401" max="6401" width="4.140625" customWidth="1"/>
    <col min="6402" max="6402" width="27" customWidth="1"/>
    <col min="6403" max="6408" width="10.42578125" customWidth="1"/>
    <col min="6410" max="6411" width="11.5703125" bestFit="1" customWidth="1"/>
    <col min="6412" max="6412" width="9.28515625" bestFit="1" customWidth="1"/>
    <col min="6657" max="6657" width="4.140625" customWidth="1"/>
    <col min="6658" max="6658" width="27" customWidth="1"/>
    <col min="6659" max="6664" width="10.42578125" customWidth="1"/>
    <col min="6666" max="6667" width="11.5703125" bestFit="1" customWidth="1"/>
    <col min="6668" max="6668" width="9.28515625" bestFit="1" customWidth="1"/>
    <col min="6913" max="6913" width="4.140625" customWidth="1"/>
    <col min="6914" max="6914" width="27" customWidth="1"/>
    <col min="6915" max="6920" width="10.42578125" customWidth="1"/>
    <col min="6922" max="6923" width="11.5703125" bestFit="1" customWidth="1"/>
    <col min="6924" max="6924" width="9.28515625" bestFit="1" customWidth="1"/>
    <col min="7169" max="7169" width="4.140625" customWidth="1"/>
    <col min="7170" max="7170" width="27" customWidth="1"/>
    <col min="7171" max="7176" width="10.42578125" customWidth="1"/>
    <col min="7178" max="7179" width="11.5703125" bestFit="1" customWidth="1"/>
    <col min="7180" max="7180" width="9.28515625" bestFit="1" customWidth="1"/>
    <col min="7425" max="7425" width="4.140625" customWidth="1"/>
    <col min="7426" max="7426" width="27" customWidth="1"/>
    <col min="7427" max="7432" width="10.42578125" customWidth="1"/>
    <col min="7434" max="7435" width="11.5703125" bestFit="1" customWidth="1"/>
    <col min="7436" max="7436" width="9.28515625" bestFit="1" customWidth="1"/>
    <col min="7681" max="7681" width="4.140625" customWidth="1"/>
    <col min="7682" max="7682" width="27" customWidth="1"/>
    <col min="7683" max="7688" width="10.42578125" customWidth="1"/>
    <col min="7690" max="7691" width="11.5703125" bestFit="1" customWidth="1"/>
    <col min="7692" max="7692" width="9.28515625" bestFit="1" customWidth="1"/>
    <col min="7937" max="7937" width="4.140625" customWidth="1"/>
    <col min="7938" max="7938" width="27" customWidth="1"/>
    <col min="7939" max="7944" width="10.42578125" customWidth="1"/>
    <col min="7946" max="7947" width="11.5703125" bestFit="1" customWidth="1"/>
    <col min="7948" max="7948" width="9.28515625" bestFit="1" customWidth="1"/>
    <col min="8193" max="8193" width="4.140625" customWidth="1"/>
    <col min="8194" max="8194" width="27" customWidth="1"/>
    <col min="8195" max="8200" width="10.42578125" customWidth="1"/>
    <col min="8202" max="8203" width="11.5703125" bestFit="1" customWidth="1"/>
    <col min="8204" max="8204" width="9.28515625" bestFit="1" customWidth="1"/>
    <col min="8449" max="8449" width="4.140625" customWidth="1"/>
    <col min="8450" max="8450" width="27" customWidth="1"/>
    <col min="8451" max="8456" width="10.42578125" customWidth="1"/>
    <col min="8458" max="8459" width="11.5703125" bestFit="1" customWidth="1"/>
    <col min="8460" max="8460" width="9.28515625" bestFit="1" customWidth="1"/>
    <col min="8705" max="8705" width="4.140625" customWidth="1"/>
    <col min="8706" max="8706" width="27" customWidth="1"/>
    <col min="8707" max="8712" width="10.42578125" customWidth="1"/>
    <col min="8714" max="8715" width="11.5703125" bestFit="1" customWidth="1"/>
    <col min="8716" max="8716" width="9.28515625" bestFit="1" customWidth="1"/>
    <col min="8961" max="8961" width="4.140625" customWidth="1"/>
    <col min="8962" max="8962" width="27" customWidth="1"/>
    <col min="8963" max="8968" width="10.42578125" customWidth="1"/>
    <col min="8970" max="8971" width="11.5703125" bestFit="1" customWidth="1"/>
    <col min="8972" max="8972" width="9.28515625" bestFit="1" customWidth="1"/>
    <col min="9217" max="9217" width="4.140625" customWidth="1"/>
    <col min="9218" max="9218" width="27" customWidth="1"/>
    <col min="9219" max="9224" width="10.42578125" customWidth="1"/>
    <col min="9226" max="9227" width="11.5703125" bestFit="1" customWidth="1"/>
    <col min="9228" max="9228" width="9.28515625" bestFit="1" customWidth="1"/>
    <col min="9473" max="9473" width="4.140625" customWidth="1"/>
    <col min="9474" max="9474" width="27" customWidth="1"/>
    <col min="9475" max="9480" width="10.42578125" customWidth="1"/>
    <col min="9482" max="9483" width="11.5703125" bestFit="1" customWidth="1"/>
    <col min="9484" max="9484" width="9.28515625" bestFit="1" customWidth="1"/>
    <col min="9729" max="9729" width="4.140625" customWidth="1"/>
    <col min="9730" max="9730" width="27" customWidth="1"/>
    <col min="9731" max="9736" width="10.42578125" customWidth="1"/>
    <col min="9738" max="9739" width="11.5703125" bestFit="1" customWidth="1"/>
    <col min="9740" max="9740" width="9.28515625" bestFit="1" customWidth="1"/>
    <col min="9985" max="9985" width="4.140625" customWidth="1"/>
    <col min="9986" max="9986" width="27" customWidth="1"/>
    <col min="9987" max="9992" width="10.42578125" customWidth="1"/>
    <col min="9994" max="9995" width="11.5703125" bestFit="1" customWidth="1"/>
    <col min="9996" max="9996" width="9.28515625" bestFit="1" customWidth="1"/>
    <col min="10241" max="10241" width="4.140625" customWidth="1"/>
    <col min="10242" max="10242" width="27" customWidth="1"/>
    <col min="10243" max="10248" width="10.42578125" customWidth="1"/>
    <col min="10250" max="10251" width="11.5703125" bestFit="1" customWidth="1"/>
    <col min="10252" max="10252" width="9.28515625" bestFit="1" customWidth="1"/>
    <col min="10497" max="10497" width="4.140625" customWidth="1"/>
    <col min="10498" max="10498" width="27" customWidth="1"/>
    <col min="10499" max="10504" width="10.42578125" customWidth="1"/>
    <col min="10506" max="10507" width="11.5703125" bestFit="1" customWidth="1"/>
    <col min="10508" max="10508" width="9.28515625" bestFit="1" customWidth="1"/>
    <col min="10753" max="10753" width="4.140625" customWidth="1"/>
    <col min="10754" max="10754" width="27" customWidth="1"/>
    <col min="10755" max="10760" width="10.42578125" customWidth="1"/>
    <col min="10762" max="10763" width="11.5703125" bestFit="1" customWidth="1"/>
    <col min="10764" max="10764" width="9.28515625" bestFit="1" customWidth="1"/>
    <col min="11009" max="11009" width="4.140625" customWidth="1"/>
    <col min="11010" max="11010" width="27" customWidth="1"/>
    <col min="11011" max="11016" width="10.42578125" customWidth="1"/>
    <col min="11018" max="11019" width="11.5703125" bestFit="1" customWidth="1"/>
    <col min="11020" max="11020" width="9.28515625" bestFit="1" customWidth="1"/>
    <col min="11265" max="11265" width="4.140625" customWidth="1"/>
    <col min="11266" max="11266" width="27" customWidth="1"/>
    <col min="11267" max="11272" width="10.42578125" customWidth="1"/>
    <col min="11274" max="11275" width="11.5703125" bestFit="1" customWidth="1"/>
    <col min="11276" max="11276" width="9.28515625" bestFit="1" customWidth="1"/>
    <col min="11521" max="11521" width="4.140625" customWidth="1"/>
    <col min="11522" max="11522" width="27" customWidth="1"/>
    <col min="11523" max="11528" width="10.42578125" customWidth="1"/>
    <col min="11530" max="11531" width="11.5703125" bestFit="1" customWidth="1"/>
    <col min="11532" max="11532" width="9.28515625" bestFit="1" customWidth="1"/>
    <col min="11777" max="11777" width="4.140625" customWidth="1"/>
    <col min="11778" max="11778" width="27" customWidth="1"/>
    <col min="11779" max="11784" width="10.42578125" customWidth="1"/>
    <col min="11786" max="11787" width="11.5703125" bestFit="1" customWidth="1"/>
    <col min="11788" max="11788" width="9.28515625" bestFit="1" customWidth="1"/>
    <col min="12033" max="12033" width="4.140625" customWidth="1"/>
    <col min="12034" max="12034" width="27" customWidth="1"/>
    <col min="12035" max="12040" width="10.42578125" customWidth="1"/>
    <col min="12042" max="12043" width="11.5703125" bestFit="1" customWidth="1"/>
    <col min="12044" max="12044" width="9.28515625" bestFit="1" customWidth="1"/>
    <col min="12289" max="12289" width="4.140625" customWidth="1"/>
    <col min="12290" max="12290" width="27" customWidth="1"/>
    <col min="12291" max="12296" width="10.42578125" customWidth="1"/>
    <col min="12298" max="12299" width="11.5703125" bestFit="1" customWidth="1"/>
    <col min="12300" max="12300" width="9.28515625" bestFit="1" customWidth="1"/>
    <col min="12545" max="12545" width="4.140625" customWidth="1"/>
    <col min="12546" max="12546" width="27" customWidth="1"/>
    <col min="12547" max="12552" width="10.42578125" customWidth="1"/>
    <col min="12554" max="12555" width="11.5703125" bestFit="1" customWidth="1"/>
    <col min="12556" max="12556" width="9.28515625" bestFit="1" customWidth="1"/>
    <col min="12801" max="12801" width="4.140625" customWidth="1"/>
    <col min="12802" max="12802" width="27" customWidth="1"/>
    <col min="12803" max="12808" width="10.42578125" customWidth="1"/>
    <col min="12810" max="12811" width="11.5703125" bestFit="1" customWidth="1"/>
    <col min="12812" max="12812" width="9.28515625" bestFit="1" customWidth="1"/>
    <col min="13057" max="13057" width="4.140625" customWidth="1"/>
    <col min="13058" max="13058" width="27" customWidth="1"/>
    <col min="13059" max="13064" width="10.42578125" customWidth="1"/>
    <col min="13066" max="13067" width="11.5703125" bestFit="1" customWidth="1"/>
    <col min="13068" max="13068" width="9.28515625" bestFit="1" customWidth="1"/>
    <col min="13313" max="13313" width="4.140625" customWidth="1"/>
    <col min="13314" max="13314" width="27" customWidth="1"/>
    <col min="13315" max="13320" width="10.42578125" customWidth="1"/>
    <col min="13322" max="13323" width="11.5703125" bestFit="1" customWidth="1"/>
    <col min="13324" max="13324" width="9.28515625" bestFit="1" customWidth="1"/>
    <col min="13569" max="13569" width="4.140625" customWidth="1"/>
    <col min="13570" max="13570" width="27" customWidth="1"/>
    <col min="13571" max="13576" width="10.42578125" customWidth="1"/>
    <col min="13578" max="13579" width="11.5703125" bestFit="1" customWidth="1"/>
    <col min="13580" max="13580" width="9.28515625" bestFit="1" customWidth="1"/>
    <col min="13825" max="13825" width="4.140625" customWidth="1"/>
    <col min="13826" max="13826" width="27" customWidth="1"/>
    <col min="13827" max="13832" width="10.42578125" customWidth="1"/>
    <col min="13834" max="13835" width="11.5703125" bestFit="1" customWidth="1"/>
    <col min="13836" max="13836" width="9.28515625" bestFit="1" customWidth="1"/>
    <col min="14081" max="14081" width="4.140625" customWidth="1"/>
    <col min="14082" max="14082" width="27" customWidth="1"/>
    <col min="14083" max="14088" width="10.42578125" customWidth="1"/>
    <col min="14090" max="14091" width="11.5703125" bestFit="1" customWidth="1"/>
    <col min="14092" max="14092" width="9.28515625" bestFit="1" customWidth="1"/>
    <col min="14337" max="14337" width="4.140625" customWidth="1"/>
    <col min="14338" max="14338" width="27" customWidth="1"/>
    <col min="14339" max="14344" width="10.42578125" customWidth="1"/>
    <col min="14346" max="14347" width="11.5703125" bestFit="1" customWidth="1"/>
    <col min="14348" max="14348" width="9.28515625" bestFit="1" customWidth="1"/>
    <col min="14593" max="14593" width="4.140625" customWidth="1"/>
    <col min="14594" max="14594" width="27" customWidth="1"/>
    <col min="14595" max="14600" width="10.42578125" customWidth="1"/>
    <col min="14602" max="14603" width="11.5703125" bestFit="1" customWidth="1"/>
    <col min="14604" max="14604" width="9.28515625" bestFit="1" customWidth="1"/>
    <col min="14849" max="14849" width="4.140625" customWidth="1"/>
    <col min="14850" max="14850" width="27" customWidth="1"/>
    <col min="14851" max="14856" width="10.42578125" customWidth="1"/>
    <col min="14858" max="14859" width="11.5703125" bestFit="1" customWidth="1"/>
    <col min="14860" max="14860" width="9.28515625" bestFit="1" customWidth="1"/>
    <col min="15105" max="15105" width="4.140625" customWidth="1"/>
    <col min="15106" max="15106" width="27" customWidth="1"/>
    <col min="15107" max="15112" width="10.42578125" customWidth="1"/>
    <col min="15114" max="15115" width="11.5703125" bestFit="1" customWidth="1"/>
    <col min="15116" max="15116" width="9.28515625" bestFit="1" customWidth="1"/>
    <col min="15361" max="15361" width="4.140625" customWidth="1"/>
    <col min="15362" max="15362" width="27" customWidth="1"/>
    <col min="15363" max="15368" width="10.42578125" customWidth="1"/>
    <col min="15370" max="15371" width="11.5703125" bestFit="1" customWidth="1"/>
    <col min="15372" max="15372" width="9.28515625" bestFit="1" customWidth="1"/>
    <col min="15617" max="15617" width="4.140625" customWidth="1"/>
    <col min="15618" max="15618" width="27" customWidth="1"/>
    <col min="15619" max="15624" width="10.42578125" customWidth="1"/>
    <col min="15626" max="15627" width="11.5703125" bestFit="1" customWidth="1"/>
    <col min="15628" max="15628" width="9.28515625" bestFit="1" customWidth="1"/>
    <col min="15873" max="15873" width="4.140625" customWidth="1"/>
    <col min="15874" max="15874" width="27" customWidth="1"/>
    <col min="15875" max="15880" width="10.42578125" customWidth="1"/>
    <col min="15882" max="15883" width="11.5703125" bestFit="1" customWidth="1"/>
    <col min="15884" max="15884" width="9.28515625" bestFit="1" customWidth="1"/>
    <col min="16129" max="16129" width="4.140625" customWidth="1"/>
    <col min="16130" max="16130" width="27" customWidth="1"/>
    <col min="16131" max="16136" width="10.42578125" customWidth="1"/>
    <col min="16138" max="16139" width="11.5703125" bestFit="1" customWidth="1"/>
    <col min="16140" max="16140" width="9.28515625" bestFit="1" customWidth="1"/>
  </cols>
  <sheetData>
    <row r="1" ht="15.75" hidden="1" thickBot="1" x14ac:dyDescent="0.3"/>
    <row r="2" ht="15.75" hidden="1" thickBot="1" x14ac:dyDescent="0.3"/>
    <row r="3" ht="15.75" hidden="1" thickBot="1" x14ac:dyDescent="0.3"/>
    <row r="4" ht="15.75" hidden="1" thickBot="1" x14ac:dyDescent="0.3"/>
    <row r="5" ht="15.75" hidden="1" thickBot="1" x14ac:dyDescent="0.3"/>
    <row r="6" ht="15.75" hidden="1" thickBot="1" x14ac:dyDescent="0.3"/>
    <row r="7" ht="15.75" hidden="1" thickBot="1" x14ac:dyDescent="0.3"/>
    <row r="8" ht="15.75" hidden="1" thickBot="1" x14ac:dyDescent="0.3"/>
    <row r="9" ht="15.75" hidden="1" thickBot="1" x14ac:dyDescent="0.3"/>
    <row r="10" ht="15.75" hidden="1" thickBot="1" x14ac:dyDescent="0.3"/>
    <row r="11" ht="15.75" hidden="1" thickBot="1" x14ac:dyDescent="0.3"/>
    <row r="12" ht="15.75" hidden="1" thickBot="1" x14ac:dyDescent="0.3"/>
    <row r="13" ht="15.75" hidden="1" thickBot="1" x14ac:dyDescent="0.3"/>
    <row r="14" ht="15.75" hidden="1" thickBot="1" x14ac:dyDescent="0.3"/>
    <row r="15" ht="15.75" hidden="1" thickBot="1" x14ac:dyDescent="0.3"/>
    <row r="16" ht="15.75" hidden="1" thickBot="1" x14ac:dyDescent="0.3"/>
    <row r="17" ht="15.75" hidden="1" thickBot="1" x14ac:dyDescent="0.3"/>
    <row r="18" ht="15.75" hidden="1" thickBot="1" x14ac:dyDescent="0.3"/>
    <row r="19" ht="15.75" hidden="1" thickBot="1" x14ac:dyDescent="0.3"/>
    <row r="20" ht="15.75" hidden="1" thickBot="1" x14ac:dyDescent="0.3"/>
    <row r="21" ht="15.75" hidden="1" thickBot="1" x14ac:dyDescent="0.3"/>
    <row r="22" ht="15.75" hidden="1" thickBot="1" x14ac:dyDescent="0.3"/>
    <row r="23" ht="15.75" hidden="1" thickBot="1" x14ac:dyDescent="0.3"/>
    <row r="24" ht="15.75" hidden="1" thickBot="1" x14ac:dyDescent="0.3"/>
    <row r="25" ht="15.75" hidden="1" thickBot="1" x14ac:dyDescent="0.3"/>
    <row r="26" ht="15.75" hidden="1" thickBot="1" x14ac:dyDescent="0.3"/>
    <row r="27" ht="15.75" hidden="1" thickBot="1" x14ac:dyDescent="0.3"/>
    <row r="28" ht="15.75" hidden="1" thickBot="1" x14ac:dyDescent="0.3"/>
    <row r="29" ht="15.75" hidden="1" thickBot="1" x14ac:dyDescent="0.3"/>
    <row r="30" ht="15.75" hidden="1" thickBot="1" x14ac:dyDescent="0.3"/>
    <row r="31" ht="15.75" hidden="1" thickBot="1" x14ac:dyDescent="0.3"/>
    <row r="32" ht="15.75" hidden="1" thickBot="1" x14ac:dyDescent="0.3"/>
    <row r="33" spans="1:12" ht="15.75" hidden="1" thickBot="1" x14ac:dyDescent="0.3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spans="1:12" s="18" customFormat="1" ht="30.75" customHeight="1" thickBot="1" x14ac:dyDescent="0.3">
      <c r="A34" s="225" t="s">
        <v>25</v>
      </c>
      <c r="B34" s="225" t="s">
        <v>26</v>
      </c>
      <c r="C34" s="227" t="s">
        <v>27</v>
      </c>
      <c r="D34" s="228"/>
      <c r="E34" s="229"/>
      <c r="F34" s="227" t="s">
        <v>28</v>
      </c>
      <c r="G34" s="228"/>
      <c r="H34" s="229"/>
    </row>
    <row r="35" spans="1:12" s="18" customFormat="1" ht="64.5" thickBot="1" x14ac:dyDescent="0.3">
      <c r="A35" s="226"/>
      <c r="B35" s="226"/>
      <c r="C35" s="19" t="s">
        <v>29</v>
      </c>
      <c r="D35" s="19" t="s">
        <v>30</v>
      </c>
      <c r="E35" s="19" t="s">
        <v>30</v>
      </c>
      <c r="F35" s="19" t="s">
        <v>31</v>
      </c>
      <c r="G35" s="19" t="s">
        <v>32</v>
      </c>
      <c r="H35" s="19" t="s">
        <v>33</v>
      </c>
    </row>
    <row r="36" spans="1:12" ht="15.75" hidden="1" thickBot="1" x14ac:dyDescent="0.3">
      <c r="A36" s="20"/>
      <c r="B36" s="21" t="s">
        <v>34</v>
      </c>
      <c r="C36" s="22"/>
      <c r="D36" s="22"/>
      <c r="E36" s="22"/>
      <c r="F36" s="22"/>
      <c r="G36" s="22"/>
      <c r="H36" s="22"/>
      <c r="I36" s="17"/>
      <c r="J36" s="17"/>
      <c r="K36" s="17"/>
      <c r="L36" s="17"/>
    </row>
    <row r="37" spans="1:12" ht="26.25" hidden="1" thickBot="1" x14ac:dyDescent="0.3">
      <c r="A37" s="23">
        <v>1</v>
      </c>
      <c r="B37" s="24" t="s">
        <v>35</v>
      </c>
      <c r="C37" s="25">
        <v>1.0074799999999999</v>
      </c>
      <c r="D37" s="25">
        <f>C37</f>
        <v>1.0074799999999999</v>
      </c>
      <c r="E37" s="25">
        <f>C37</f>
        <v>1.0074799999999999</v>
      </c>
      <c r="F37" s="26"/>
      <c r="G37" s="26"/>
      <c r="H37" s="26"/>
      <c r="I37" s="17"/>
      <c r="J37" s="17">
        <v>1.00739294720757</v>
      </c>
      <c r="K37" s="17">
        <f>(J37^1+J37^2+J37^3+J37^4+J37^5+J37^6+J37^7+J37^8+J37^9+J37^10+J37^11+J37^12)/12</f>
        <v>1.0493811828035899</v>
      </c>
      <c r="L37" s="17">
        <v>1.05</v>
      </c>
    </row>
    <row r="38" spans="1:12" ht="15.75" hidden="1" thickBot="1" x14ac:dyDescent="0.3">
      <c r="A38" s="27">
        <f>A37+1</f>
        <v>2</v>
      </c>
      <c r="B38" s="28" t="s">
        <v>36</v>
      </c>
      <c r="C38" s="29">
        <f>C37</f>
        <v>1.0074799999999999</v>
      </c>
      <c r="D38" s="29"/>
      <c r="E38" s="29"/>
      <c r="F38" s="26"/>
      <c r="G38" s="26"/>
      <c r="H38" s="26"/>
      <c r="I38" s="17"/>
      <c r="J38" s="17"/>
      <c r="K38" s="17">
        <v>3</v>
      </c>
      <c r="L38" s="17"/>
    </row>
    <row r="39" spans="1:12" ht="15.75" hidden="1" thickBot="1" x14ac:dyDescent="0.3">
      <c r="A39" s="27">
        <f t="shared" ref="A39:A50" si="0">A38+1</f>
        <v>3</v>
      </c>
      <c r="B39" s="28" t="s">
        <v>37</v>
      </c>
      <c r="C39" s="30">
        <f t="shared" ref="C39:C49" si="1">MROUND($C$37*C38,0.00001)</f>
        <v>1.01502</v>
      </c>
      <c r="D39" s="30"/>
      <c r="E39" s="30"/>
      <c r="F39" s="26"/>
      <c r="G39" s="26"/>
      <c r="H39" s="26"/>
      <c r="I39" s="17"/>
      <c r="J39" s="17"/>
      <c r="K39" s="17">
        <f>K38*K37</f>
        <v>3.1481435484107698</v>
      </c>
      <c r="L39" s="17"/>
    </row>
    <row r="40" spans="1:12" s="35" customFormat="1" ht="15.75" hidden="1" thickBot="1" x14ac:dyDescent="0.3">
      <c r="A40" s="27">
        <f t="shared" si="0"/>
        <v>4</v>
      </c>
      <c r="B40" s="31" t="s">
        <v>38</v>
      </c>
      <c r="C40" s="30">
        <f t="shared" si="1"/>
        <v>1.02261</v>
      </c>
      <c r="D40" s="30"/>
      <c r="E40" s="30"/>
      <c r="F40" s="32"/>
      <c r="G40" s="33"/>
      <c r="H40" s="34"/>
      <c r="K40" s="35">
        <f>K39*K37</f>
        <v>3.30360260046678</v>
      </c>
    </row>
    <row r="41" spans="1:12" ht="15.75" hidden="1" thickBot="1" x14ac:dyDescent="0.3">
      <c r="A41" s="27">
        <f t="shared" si="0"/>
        <v>5</v>
      </c>
      <c r="B41" s="28" t="s">
        <v>39</v>
      </c>
      <c r="C41" s="30">
        <f t="shared" si="1"/>
        <v>1.03026</v>
      </c>
      <c r="D41" s="30"/>
      <c r="E41" s="30"/>
      <c r="F41" s="36"/>
      <c r="G41" s="36"/>
      <c r="H41" s="37"/>
      <c r="I41" s="17"/>
      <c r="J41" s="17"/>
      <c r="K41" s="17">
        <f>K40*K37</f>
        <v>3.46673840439085</v>
      </c>
      <c r="L41" s="17">
        <f>3^4</f>
        <v>81</v>
      </c>
    </row>
    <row r="42" spans="1:12" ht="15.75" hidden="1" thickBot="1" x14ac:dyDescent="0.3">
      <c r="A42" s="27">
        <f t="shared" si="0"/>
        <v>6</v>
      </c>
      <c r="B42" s="28" t="s">
        <v>40</v>
      </c>
      <c r="C42" s="30">
        <f t="shared" si="1"/>
        <v>1.0379700000000001</v>
      </c>
      <c r="D42" s="30"/>
      <c r="E42" s="30"/>
      <c r="F42" s="38"/>
      <c r="G42" s="39"/>
      <c r="H42" s="38"/>
      <c r="I42" s="17"/>
      <c r="J42" s="17"/>
      <c r="K42" s="17"/>
      <c r="L42" s="17"/>
    </row>
    <row r="43" spans="1:12" ht="15.75" hidden="1" thickBot="1" x14ac:dyDescent="0.3">
      <c r="A43" s="40">
        <f t="shared" si="0"/>
        <v>7</v>
      </c>
      <c r="B43" s="31" t="s">
        <v>41</v>
      </c>
      <c r="C43" s="30">
        <f t="shared" si="1"/>
        <v>1.04573</v>
      </c>
      <c r="D43" s="30"/>
      <c r="E43" s="30"/>
      <c r="F43" s="39"/>
      <c r="G43" s="39"/>
      <c r="H43" s="39"/>
      <c r="I43" s="17"/>
      <c r="J43" s="17"/>
      <c r="K43" s="17"/>
      <c r="L43" s="17"/>
    </row>
    <row r="44" spans="1:12" ht="15.75" hidden="1" thickBot="1" x14ac:dyDescent="0.3">
      <c r="A44" s="40">
        <f t="shared" si="0"/>
        <v>8</v>
      </c>
      <c r="B44" s="31" t="s">
        <v>42</v>
      </c>
      <c r="C44" s="30">
        <f t="shared" si="1"/>
        <v>1.05355</v>
      </c>
      <c r="D44" s="41">
        <f>D37</f>
        <v>1.0074799999999999</v>
      </c>
      <c r="E44" s="41">
        <f>E37</f>
        <v>1.0074799999999999</v>
      </c>
      <c r="F44" s="39"/>
      <c r="G44" s="39"/>
      <c r="H44" s="39"/>
      <c r="I44" s="17"/>
      <c r="J44" s="17"/>
      <c r="K44" s="17"/>
      <c r="L44" s="17"/>
    </row>
    <row r="45" spans="1:12" ht="15.75" hidden="1" thickBot="1" x14ac:dyDescent="0.3">
      <c r="A45" s="27">
        <f t="shared" si="0"/>
        <v>9</v>
      </c>
      <c r="B45" s="31" t="s">
        <v>43</v>
      </c>
      <c r="C45" s="30">
        <f t="shared" si="1"/>
        <v>1.0614300000000001</v>
      </c>
      <c r="D45" s="41">
        <f>MROUND($C$37*D44,0.00001)</f>
        <v>1.01502</v>
      </c>
      <c r="E45" s="41">
        <f>MROUND($E$37*E44,0.00001)</f>
        <v>1.01502</v>
      </c>
      <c r="F45" s="33"/>
      <c r="G45" s="42"/>
      <c r="H45" s="42"/>
      <c r="I45" s="17"/>
      <c r="J45" s="17"/>
      <c r="K45" s="17"/>
      <c r="L45" s="17"/>
    </row>
    <row r="46" spans="1:12" ht="15.75" hidden="1" thickBot="1" x14ac:dyDescent="0.3">
      <c r="A46" s="40">
        <f t="shared" si="0"/>
        <v>10</v>
      </c>
      <c r="B46" s="31" t="s">
        <v>44</v>
      </c>
      <c r="C46" s="30">
        <f t="shared" si="1"/>
        <v>1.0693699999999999</v>
      </c>
      <c r="D46" s="41">
        <f>MROUND($C$37*D45,0.00001)</f>
        <v>1.02261</v>
      </c>
      <c r="E46" s="41">
        <f>MROUND($E$37*E45,0.00001)</f>
        <v>1.02261</v>
      </c>
      <c r="F46" s="32"/>
      <c r="G46" s="32"/>
      <c r="H46" s="32"/>
      <c r="I46" s="17"/>
      <c r="J46" s="17"/>
      <c r="K46" s="17"/>
      <c r="L46" s="17"/>
    </row>
    <row r="47" spans="1:12" s="18" customFormat="1" ht="13.5" hidden="1" thickBot="1" x14ac:dyDescent="0.3">
      <c r="A47" s="27">
        <f t="shared" si="0"/>
        <v>11</v>
      </c>
      <c r="B47" s="43" t="s">
        <v>54</v>
      </c>
      <c r="C47" s="44">
        <f t="shared" si="1"/>
        <v>1.0773699999999999</v>
      </c>
      <c r="D47" s="45">
        <f>MROUND($C$37*D46,0.00001)</f>
        <v>1.03026</v>
      </c>
      <c r="E47" s="45">
        <f>MROUND($E$37*E46,0.00001)</f>
        <v>1.03026</v>
      </c>
      <c r="F47" s="46">
        <f>'[1]НМЦ '!G73</f>
        <v>73890.429999999993</v>
      </c>
      <c r="G47" s="47"/>
      <c r="H47" s="48">
        <f>D50</f>
        <v>1.01884</v>
      </c>
    </row>
    <row r="48" spans="1:12" ht="15.75" hidden="1" thickBot="1" x14ac:dyDescent="0.3">
      <c r="A48" s="27">
        <f t="shared" si="0"/>
        <v>12</v>
      </c>
      <c r="B48" s="28" t="s">
        <v>55</v>
      </c>
      <c r="C48" s="44">
        <f t="shared" si="1"/>
        <v>1.0854299999999999</v>
      </c>
      <c r="D48" s="44"/>
      <c r="E48" s="45">
        <f>MROUND($E$37*E47,0.00001)</f>
        <v>1.0379700000000001</v>
      </c>
      <c r="F48" s="39"/>
      <c r="G48" s="39"/>
      <c r="H48" s="26"/>
      <c r="I48" s="17"/>
      <c r="J48" s="17"/>
      <c r="K48" s="17"/>
      <c r="L48" s="17"/>
    </row>
    <row r="49" spans="1:12" s="49" customFormat="1" ht="15.75" hidden="1" thickBot="1" x14ac:dyDescent="0.3">
      <c r="A49" s="27">
        <f t="shared" si="0"/>
        <v>13</v>
      </c>
      <c r="B49" s="31" t="s">
        <v>45</v>
      </c>
      <c r="C49" s="30">
        <f t="shared" si="1"/>
        <v>1.09355</v>
      </c>
      <c r="D49" s="30"/>
      <c r="E49" s="41">
        <f>MROUND($E$37*E48,0.00001)</f>
        <v>1.04573</v>
      </c>
      <c r="F49" s="32"/>
      <c r="G49" s="32"/>
      <c r="H49" s="32"/>
    </row>
    <row r="50" spans="1:12" ht="15.75" hidden="1" thickBot="1" x14ac:dyDescent="0.3">
      <c r="A50" s="27">
        <f t="shared" si="0"/>
        <v>14</v>
      </c>
      <c r="B50" s="28" t="s">
        <v>46</v>
      </c>
      <c r="C50" s="50">
        <f>MROUND(AVERAGE(C38:C49),0.00001)</f>
        <v>1.0499799999999999</v>
      </c>
      <c r="D50" s="51">
        <f>MROUND(AVERAGE(D44:D47),0.00001)</f>
        <v>1.01884</v>
      </c>
      <c r="E50" s="51">
        <f>MROUND(AVERAGE(E48:E49),0.00001)</f>
        <v>1.0418499999999999</v>
      </c>
      <c r="F50" s="52"/>
      <c r="G50" s="53">
        <f>'[1]НМЦ '!K77</f>
        <v>20836.403999999999</v>
      </c>
      <c r="H50" s="54">
        <f>E50</f>
        <v>1.0418499999999999</v>
      </c>
      <c r="I50" s="17"/>
      <c r="J50" s="17"/>
      <c r="K50" s="17"/>
      <c r="L50" s="17"/>
    </row>
    <row r="51" spans="1:12" ht="15.75" thickBot="1" x14ac:dyDescent="0.3">
      <c r="A51" s="20"/>
      <c r="B51" s="21" t="s">
        <v>47</v>
      </c>
      <c r="C51" s="22"/>
      <c r="D51" s="22"/>
      <c r="E51" s="22"/>
      <c r="F51" s="22"/>
      <c r="G51" s="22"/>
      <c r="H51" s="22"/>
      <c r="I51" s="17"/>
      <c r="J51" s="17"/>
      <c r="K51" s="17"/>
      <c r="L51" s="17"/>
    </row>
    <row r="52" spans="1:12" ht="26.25" thickBot="1" x14ac:dyDescent="0.3">
      <c r="A52" s="23">
        <v>1</v>
      </c>
      <c r="B52" s="24" t="s">
        <v>35</v>
      </c>
      <c r="C52" s="25">
        <v>1.0070399999999999</v>
      </c>
      <c r="D52" s="25">
        <f>C52</f>
        <v>1.0070399999999999</v>
      </c>
      <c r="E52" s="63">
        <f>C52</f>
        <v>1.0070399999999999</v>
      </c>
      <c r="F52" s="26"/>
      <c r="G52" s="26"/>
      <c r="H52" s="26"/>
      <c r="I52" s="17"/>
      <c r="J52" s="17">
        <v>1.00739294720757</v>
      </c>
      <c r="K52" s="17">
        <f>(J52^1+J52^2+J52^3+J52^4+J52^5+J52^6+J52^7+J52^8+J52^9+J52^10+J52^11+J52^12)/12</f>
        <v>1.0493811828035899</v>
      </c>
      <c r="L52" s="17">
        <v>1.05</v>
      </c>
    </row>
    <row r="53" spans="1:12" ht="15.75" thickBot="1" x14ac:dyDescent="0.3">
      <c r="A53" s="27">
        <f>A52+1</f>
        <v>2</v>
      </c>
      <c r="B53" s="28" t="s">
        <v>36</v>
      </c>
      <c r="C53" s="29">
        <f>C52</f>
        <v>1.0070399999999999</v>
      </c>
      <c r="D53" s="29">
        <f>D52</f>
        <v>1.0070399999999999</v>
      </c>
      <c r="E53" s="30">
        <f>E52</f>
        <v>1.0070399999999999</v>
      </c>
      <c r="F53" s="66">
        <f>НМЦ!I72</f>
        <v>29890.98</v>
      </c>
      <c r="G53" s="26"/>
      <c r="H53" s="65">
        <f>D65</f>
        <v>1.01058</v>
      </c>
      <c r="I53" s="17"/>
      <c r="J53" s="17"/>
      <c r="K53" s="17">
        <v>3</v>
      </c>
      <c r="L53" s="17"/>
    </row>
    <row r="54" spans="1:12" ht="26.25" thickBot="1" x14ac:dyDescent="0.3">
      <c r="A54" s="27">
        <f t="shared" ref="A54:A65" si="2">A53+1</f>
        <v>3</v>
      </c>
      <c r="B54" s="28" t="s">
        <v>57</v>
      </c>
      <c r="C54" s="55">
        <f>MROUND(C$52*C53,0.00001)</f>
        <v>1.01413</v>
      </c>
      <c r="D54" s="30">
        <f>MROUND($D$52*D53,0.00001)</f>
        <v>1.01413</v>
      </c>
      <c r="E54" s="30">
        <f t="shared" ref="E54:E60" si="3">MROUND($E$52*E53,0.00001)</f>
        <v>1.01413</v>
      </c>
      <c r="F54" s="26"/>
      <c r="G54" s="26"/>
      <c r="H54" s="26"/>
      <c r="I54" s="17"/>
      <c r="J54" s="17"/>
      <c r="K54" s="17">
        <f>K53*K52</f>
        <v>3.1481435484107698</v>
      </c>
      <c r="L54" s="17"/>
    </row>
    <row r="55" spans="1:12" s="35" customFormat="1" ht="26.25" thickBot="1" x14ac:dyDescent="0.3">
      <c r="A55" s="27">
        <f t="shared" si="2"/>
        <v>4</v>
      </c>
      <c r="B55" s="31" t="s">
        <v>56</v>
      </c>
      <c r="C55" s="55">
        <f>MROUND(C$52*C54,0.00001)</f>
        <v>1.0212699999999999</v>
      </c>
      <c r="D55" s="55"/>
      <c r="E55" s="30">
        <f t="shared" si="3"/>
        <v>1.0212699999999999</v>
      </c>
      <c r="F55" s="32"/>
      <c r="G55" s="33"/>
      <c r="H55" s="34"/>
      <c r="K55" s="35">
        <f>K54*K52</f>
        <v>3.30360260046678</v>
      </c>
    </row>
    <row r="56" spans="1:12" ht="15.75" thickBot="1" x14ac:dyDescent="0.3">
      <c r="A56" s="27">
        <f t="shared" si="2"/>
        <v>5</v>
      </c>
      <c r="B56" s="28" t="s">
        <v>39</v>
      </c>
      <c r="C56" s="55">
        <f>MROUND(C$52*C55,0.00001)</f>
        <v>1.0284599999999999</v>
      </c>
      <c r="D56" s="55"/>
      <c r="E56" s="30">
        <f t="shared" si="3"/>
        <v>1.0284599999999999</v>
      </c>
      <c r="F56" s="36"/>
      <c r="G56" s="36"/>
      <c r="H56" s="37"/>
      <c r="I56" s="17"/>
      <c r="J56" s="17"/>
      <c r="K56" s="17">
        <f>K55*K52</f>
        <v>3.46673840439085</v>
      </c>
      <c r="L56" s="17">
        <f>3^4</f>
        <v>81</v>
      </c>
    </row>
    <row r="57" spans="1:12" ht="15.75" thickBot="1" x14ac:dyDescent="0.3">
      <c r="A57" s="40">
        <f t="shared" si="2"/>
        <v>6</v>
      </c>
      <c r="B57" s="31" t="s">
        <v>48</v>
      </c>
      <c r="C57" s="55">
        <f>MROUND(C$52*C56,0.00001)</f>
        <v>1.0357000000000001</v>
      </c>
      <c r="D57" s="55"/>
      <c r="E57" s="30">
        <f t="shared" si="3"/>
        <v>1.0357000000000001</v>
      </c>
      <c r="F57" s="38"/>
      <c r="G57" s="39"/>
      <c r="H57" s="38"/>
      <c r="I57" s="17"/>
      <c r="J57" s="17"/>
      <c r="K57" s="17"/>
      <c r="L57" s="17"/>
    </row>
    <row r="58" spans="1:12" ht="15.75" thickBot="1" x14ac:dyDescent="0.3">
      <c r="A58" s="40">
        <f t="shared" si="2"/>
        <v>7</v>
      </c>
      <c r="B58" s="31" t="s">
        <v>41</v>
      </c>
      <c r="C58" s="55">
        <f t="shared" ref="C58:C64" si="4">MROUND(C$52*C57,0.00001)</f>
        <v>1.0429900000000001</v>
      </c>
      <c r="D58" s="55"/>
      <c r="E58" s="30">
        <f t="shared" si="3"/>
        <v>1.0429900000000001</v>
      </c>
      <c r="F58" s="39"/>
      <c r="G58" s="39"/>
      <c r="H58" s="39"/>
      <c r="I58" s="17"/>
      <c r="J58" s="17"/>
      <c r="K58" s="17"/>
      <c r="L58" s="17"/>
    </row>
    <row r="59" spans="1:12" ht="15.75" thickBot="1" x14ac:dyDescent="0.3">
      <c r="A59" s="40">
        <f t="shared" si="2"/>
        <v>8</v>
      </c>
      <c r="B59" s="28" t="s">
        <v>49</v>
      </c>
      <c r="C59" s="55">
        <f t="shared" si="4"/>
        <v>1.05033</v>
      </c>
      <c r="D59" s="55"/>
      <c r="E59" s="30">
        <f t="shared" si="3"/>
        <v>1.05033</v>
      </c>
      <c r="F59" s="33"/>
      <c r="G59" s="33"/>
      <c r="H59" s="33"/>
      <c r="I59" s="17"/>
      <c r="J59" s="17"/>
      <c r="K59" s="17"/>
      <c r="L59" s="17"/>
    </row>
    <row r="60" spans="1:12" ht="26.25" thickBot="1" x14ac:dyDescent="0.3">
      <c r="A60" s="40">
        <f t="shared" si="2"/>
        <v>9</v>
      </c>
      <c r="B60" s="28" t="s">
        <v>50</v>
      </c>
      <c r="C60" s="56">
        <f t="shared" si="4"/>
        <v>1.05772</v>
      </c>
      <c r="D60" s="56"/>
      <c r="E60" s="44">
        <f t="shared" si="3"/>
        <v>1.05772</v>
      </c>
      <c r="F60" s="47"/>
      <c r="G60" s="53" t="e">
        <f>НМЦ!#REF!</f>
        <v>#REF!</v>
      </c>
      <c r="H60" s="57">
        <f>E65</f>
        <v>1.0394099999999999</v>
      </c>
      <c r="I60" s="17"/>
      <c r="J60" s="17"/>
      <c r="K60" s="17"/>
      <c r="L60" s="17"/>
    </row>
    <row r="61" spans="1:12" ht="15.75" thickBot="1" x14ac:dyDescent="0.3">
      <c r="A61" s="40">
        <f t="shared" si="2"/>
        <v>10</v>
      </c>
      <c r="B61" s="28" t="s">
        <v>44</v>
      </c>
      <c r="C61" s="55">
        <f t="shared" si="4"/>
        <v>1.06517</v>
      </c>
      <c r="D61" s="55"/>
      <c r="E61" s="30"/>
      <c r="F61" s="32"/>
      <c r="G61" s="32"/>
      <c r="H61" s="32"/>
      <c r="I61" s="17"/>
      <c r="J61" s="17"/>
      <c r="K61" s="17"/>
      <c r="L61" s="17"/>
    </row>
    <row r="62" spans="1:12" ht="15.75" thickBot="1" x14ac:dyDescent="0.3">
      <c r="A62" s="40">
        <f t="shared" si="2"/>
        <v>11</v>
      </c>
      <c r="B62" s="28" t="s">
        <v>51</v>
      </c>
      <c r="C62" s="55">
        <f t="shared" si="4"/>
        <v>1.07267</v>
      </c>
      <c r="D62" s="55"/>
      <c r="E62" s="30"/>
      <c r="F62" s="58"/>
      <c r="G62" s="58"/>
      <c r="H62" s="58"/>
      <c r="I62" s="17"/>
      <c r="J62" s="17"/>
      <c r="K62" s="17"/>
      <c r="L62" s="17"/>
    </row>
    <row r="63" spans="1:12" ht="15.75" thickBot="1" x14ac:dyDescent="0.3">
      <c r="A63" s="27">
        <f t="shared" si="2"/>
        <v>12</v>
      </c>
      <c r="B63" s="28" t="s">
        <v>52</v>
      </c>
      <c r="C63" s="55">
        <f t="shared" si="4"/>
        <v>1.08022</v>
      </c>
      <c r="D63" s="55"/>
      <c r="E63" s="30"/>
      <c r="F63" s="39"/>
      <c r="G63" s="39"/>
      <c r="H63" s="26"/>
      <c r="I63" s="17"/>
      <c r="J63" s="17"/>
      <c r="K63" s="17"/>
      <c r="L63" s="17"/>
    </row>
    <row r="64" spans="1:12" s="49" customFormat="1" ht="15.75" thickBot="1" x14ac:dyDescent="0.3">
      <c r="A64" s="27">
        <f t="shared" si="2"/>
        <v>13</v>
      </c>
      <c r="B64" s="31" t="s">
        <v>45</v>
      </c>
      <c r="C64" s="55">
        <f t="shared" si="4"/>
        <v>1.08782</v>
      </c>
      <c r="D64" s="55"/>
      <c r="E64" s="30"/>
      <c r="F64" s="32"/>
      <c r="G64" s="32"/>
      <c r="H64" s="32"/>
    </row>
    <row r="65" spans="1:8" ht="12.75" customHeight="1" thickBot="1" x14ac:dyDescent="0.3">
      <c r="A65" s="27">
        <f t="shared" si="2"/>
        <v>14</v>
      </c>
      <c r="B65" s="28" t="s">
        <v>58</v>
      </c>
      <c r="C65" s="50">
        <f>MROUND(AVERAGE(C53:C64),0.00001)</f>
        <v>1.0469599999999999</v>
      </c>
      <c r="D65" s="50">
        <f>MROUND(AVERAGE(D53:D54),0.00001)</f>
        <v>1.01058</v>
      </c>
      <c r="E65" s="50">
        <f>MROUND(AVERAGE(E55:E60),0.00001)</f>
        <v>1.0394099999999999</v>
      </c>
      <c r="F65" s="26"/>
      <c r="G65" s="26"/>
      <c r="H65" s="26"/>
    </row>
    <row r="66" spans="1:8" ht="15.75" hidden="1" thickBot="1" x14ac:dyDescent="0.3">
      <c r="A66" s="59">
        <v>29</v>
      </c>
      <c r="B66" s="60" t="s">
        <v>53</v>
      </c>
      <c r="C66" s="61"/>
      <c r="D66" s="62"/>
      <c r="E66" s="63">
        <f>MROUND(AVERAGE(E38:E49,E53:E54),0.00001)</f>
        <v>1.0225299999999999</v>
      </c>
      <c r="F66" s="64"/>
      <c r="G66" s="58"/>
      <c r="H66" s="58"/>
    </row>
    <row r="67" spans="1:8" x14ac:dyDescent="0.25">
      <c r="A67" s="17"/>
      <c r="B67" s="17"/>
      <c r="C67" s="17"/>
      <c r="D67" s="17"/>
      <c r="E67" s="17"/>
      <c r="F67" s="17"/>
      <c r="G67" s="17"/>
      <c r="H67" s="17"/>
    </row>
  </sheetData>
  <mergeCells count="4">
    <mergeCell ref="A34:A35"/>
    <mergeCell ref="B34:B35"/>
    <mergeCell ref="C34:E34"/>
    <mergeCell ref="F34:H34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НМЦ</vt:lpstr>
      <vt:lpstr>Расчет дефлятора 2018-2019</vt:lpstr>
      <vt:lpstr>НМЦ!Область_печати</vt:lpstr>
      <vt:lpstr>'Расчет дефлятора 2018-2019'!Область_печати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Антонова Татьяна Валерьевна</dc:creator>
  <cp:lastModifiedBy>Пользователь Windows</cp:lastModifiedBy>
  <cp:lastPrinted>2021-02-09T11:33:44Z</cp:lastPrinted>
  <dcterms:created xsi:type="dcterms:W3CDTF">2017-10-16T08:48:35Z</dcterms:created>
  <dcterms:modified xsi:type="dcterms:W3CDTF">2021-02-18T11:38:39Z</dcterms:modified>
</cp:coreProperties>
</file>